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F7C8805C-E689-4204-AA50-4750EF04A503}" xr6:coauthVersionLast="36" xr6:coauthVersionMax="36" xr10:uidLastSave="{00000000-0000-0000-0000-000000000000}"/>
  <bookViews>
    <workbookView xWindow="0" yWindow="0" windowWidth="28800" windowHeight="11835" xr2:uid="{F212FCA0-AC70-48F8-A744-B0C826BA108D}"/>
  </bookViews>
  <sheets>
    <sheet name="свод" sheetId="5" r:id="rId1"/>
    <sheet name="ССР ОДПУполукосв тек" sheetId="6" r:id="rId2"/>
    <sheet name="комплекс1" sheetId="7" r:id="rId3"/>
    <sheet name="ППО" sheetId="8" r:id="rId4"/>
    <sheet name="ПИР" sheetId="9" r:id="rId5"/>
    <sheet name="комплекс2" sheetId="2" r:id="rId6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6" l="1"/>
  <c r="F24" i="6"/>
  <c r="E23" i="6"/>
  <c r="D23" i="6"/>
  <c r="D7" i="5"/>
  <c r="G40" i="6"/>
  <c r="G39" i="6"/>
  <c r="A15" i="6"/>
  <c r="G29" i="6" l="1"/>
  <c r="D8" i="5"/>
  <c r="H40" i="6" l="1"/>
  <c r="H39" i="6"/>
  <c r="G31" i="6"/>
  <c r="G26" i="6"/>
  <c r="G27" i="6" s="1"/>
  <c r="E26" i="6"/>
  <c r="E27" i="6" s="1"/>
  <c r="E32" i="6" s="1"/>
  <c r="E37" i="6" s="1"/>
  <c r="E42" i="6" s="1"/>
  <c r="F26" i="6"/>
  <c r="F27" i="6" s="1"/>
  <c r="F32" i="6" s="1"/>
  <c r="F37" i="6" s="1"/>
  <c r="F42" i="6" s="1"/>
  <c r="D9" i="5"/>
  <c r="D10" i="5" s="1"/>
  <c r="F41" i="6"/>
  <c r="E41" i="6"/>
  <c r="D41" i="6"/>
  <c r="G36" i="6"/>
  <c r="F36" i="6"/>
  <c r="E36" i="6"/>
  <c r="H36" i="6" s="1"/>
  <c r="D36" i="6"/>
  <c r="H34" i="6"/>
  <c r="F31" i="6"/>
  <c r="E31" i="6"/>
  <c r="D31" i="6"/>
  <c r="H24" i="6" l="1"/>
  <c r="H25" i="6"/>
  <c r="H23" i="6"/>
  <c r="G32" i="6"/>
  <c r="G37" i="6" s="1"/>
  <c r="E50" i="6"/>
  <c r="E51" i="6" s="1"/>
  <c r="E45" i="6"/>
  <c r="F45" i="6"/>
  <c r="F50" i="6"/>
  <c r="F51" i="6" s="1"/>
  <c r="D26" i="6"/>
  <c r="D27" i="6" s="1"/>
  <c r="G41" i="6"/>
  <c r="H41" i="6" s="1"/>
  <c r="H29" i="6"/>
  <c r="H31" i="6" s="1"/>
  <c r="E48" i="6" l="1"/>
  <c r="E49" i="6" s="1"/>
  <c r="F48" i="6"/>
  <c r="F49" i="6" s="1"/>
  <c r="H26" i="6"/>
  <c r="H27" i="6"/>
  <c r="D32" i="6"/>
  <c r="G42" i="6"/>
  <c r="G45" i="6" l="1"/>
  <c r="G50" i="6"/>
  <c r="G51" i="6" s="1"/>
  <c r="H32" i="6"/>
  <c r="D37" i="6"/>
  <c r="G48" i="6" l="1"/>
  <c r="G49" i="6" s="1"/>
  <c r="D42" i="6"/>
  <c r="H37" i="6"/>
  <c r="D45" i="6" l="1"/>
  <c r="D48" i="6" s="1"/>
  <c r="D50" i="6"/>
  <c r="D51" i="6" s="1"/>
  <c r="H42" i="6"/>
  <c r="H51" i="6" l="1"/>
  <c r="H50" i="6"/>
  <c r="H45" i="6"/>
  <c r="D49" i="6" l="1"/>
  <c r="H49" i="6" s="1"/>
  <c r="D12" i="6" s="1"/>
  <c r="H48" i="6"/>
</calcChain>
</file>

<file path=xl/sharedStrings.xml><?xml version="1.0" encoding="utf-8"?>
<sst xmlns="http://schemas.openxmlformats.org/spreadsheetml/2006/main" count="951" uniqueCount="385">
  <si>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</si>
  <si>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</si>
  <si>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</si>
  <si>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</si>
  <si>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</si>
  <si>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</si>
  <si>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</si>
  <si>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</si>
  <si>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</si>
  <si>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</si>
  <si>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</si>
  <si>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</si>
  <si>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5.1-01-01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</si>
  <si>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</si>
  <si>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</si>
  <si>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</si>
  <si>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</si>
  <si>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</si>
  <si>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</si>
  <si>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</si>
  <si>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</si>
  <si>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</si>
  <si>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</si>
  <si>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</si>
  <si>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</si>
  <si>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</si>
  <si>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</si>
  <si>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</si>
  <si>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</si>
  <si>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</si>
  <si>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</si>
  <si>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</si>
  <si>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</si>
  <si>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</si>
  <si>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</si>
  <si>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</si>
  <si>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</si>
  <si>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</si>
  <si>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</si>
  <si>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</si>
  <si>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</si>
  <si>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</si>
  <si>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</si>
  <si>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</si>
  <si>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</si>
  <si>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</si>
  <si>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ГЭСНм08-02-144-01</t>
  </si>
  <si>
    <t>Присоединение к зажимам жил проводов или кабелей сечением: до 2,5 мм2 (отсоединение)</t>
  </si>
  <si>
    <t>100 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</si>
  <si>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</si>
  <si>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</si>
  <si>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</si>
  <si>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</si>
  <si>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</si>
  <si>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</si>
  <si>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1-100-38</t>
  </si>
  <si>
    <t>Средний разряд работы 3,8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</si>
  <si>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</si>
  <si>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</si>
  <si>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</si>
  <si>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</si>
  <si>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</si>
  <si>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</si>
  <si>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</si>
  <si>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</si>
  <si>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</si>
  <si>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</si>
  <si>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ГЭСНр67-01-004-06</t>
  </si>
  <si>
    <t>Демонтаж: электросчетчиков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</si>
  <si>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</si>
  <si>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</si>
  <si>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</si>
  <si>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</si>
  <si>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</si>
  <si>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</si>
  <si>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</si>
  <si>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</si>
  <si>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</si>
  <si>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</si>
  <si>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</si>
  <si>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</si>
  <si>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</si>
  <si>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ГЭСНм08-01-053-01</t>
  </si>
  <si>
    <t>Трансформатор тока напряжением: до 10 кВ (демонтаж)</t>
  </si>
  <si>
    <t>шт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</si>
  <si>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</si>
  <si>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</si>
  <si>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</si>
  <si>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</si>
  <si>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</si>
  <si>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</si>
  <si>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91.06.03-058</t>
  </si>
  <si>
    <t>Лебедки электрические тяговым усилием 156,96 кН (16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</si>
  <si>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</si>
  <si>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</si>
  <si>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</si>
  <si>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</si>
  <si>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</si>
  <si>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</si>
  <si>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</si>
  <si>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</si>
  <si>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</si>
  <si>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</si>
  <si>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</si>
  <si>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ГЭСНм08-03-545-02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</si>
  <si>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 (демонтаж)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</si>
  <si>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</si>
  <si>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</si>
  <si>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</si>
  <si>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</si>
  <si>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</si>
  <si>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</si>
  <si>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</si>
  <si>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</si>
  <si>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</si>
  <si>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</si>
  <si>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</si>
  <si>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</si>
  <si>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</si>
  <si>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</si>
  <si>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</si>
  <si>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</si>
  <si>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</si>
  <si>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</si>
  <si>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</si>
  <si>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</si>
  <si>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</si>
  <si>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</si>
  <si>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</si>
  <si>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</si>
  <si>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</si>
  <si>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</si>
  <si>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</si>
  <si>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25.2.01.01-0001</t>
  </si>
  <si>
    <t>Бирки-оконцеватели маркировочные А671</t>
  </si>
  <si>
    <t>Итоги по разделу 1 Демонтажные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</si>
  <si>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</si>
  <si>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</si>
  <si>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</si>
  <si>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</si>
  <si>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</si>
  <si>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</si>
  <si>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</si>
  <si>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</si>
  <si>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</si>
  <si>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</si>
  <si>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</si>
  <si>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</si>
  <si>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</si>
  <si>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Раздел 2. Монтажные работы</t>
  </si>
  <si>
    <t>ГЭСНм08-03-600-02</t>
  </si>
  <si>
    <t>Счетчики, устанавливаемые на готовом основании: трехфазные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</si>
  <si>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</si>
  <si>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</si>
  <si>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</si>
  <si>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</si>
  <si>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Трансформатор тока напряжением: до 10 кВ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</si>
  <si>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</si>
  <si>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ГЭСНм08-02-405-01</t>
  </si>
  <si>
    <t>Провод по установленным стальным конструкциям и панелям, сечение: до 16 мм2</t>
  </si>
  <si>
    <t>100 м</t>
  </si>
  <si>
    <t>01.7.02.07-0011</t>
  </si>
  <si>
    <t>Прессшпан листовой, марка А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</si>
  <si>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</si>
  <si>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</si>
  <si>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</si>
  <si>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</si>
  <si>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</si>
  <si>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</si>
  <si>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</si>
  <si>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</si>
  <si>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</si>
  <si>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</si>
  <si>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</si>
  <si>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</si>
  <si>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</si>
  <si>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Итоги по разделу 2 Монтажные работы :</t>
  </si>
  <si>
    <t>Раздел 3. Параметрирование счетчика</t>
  </si>
  <si>
    <t>ГЭСНп02-02-001-01</t>
  </si>
  <si>
    <t>Инсталляция и базовая настройка общего и специального программного обеспечения (Применительно: параметрирование счетчика)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</si>
  <si>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</si>
  <si>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</si>
  <si>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</si>
  <si>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</si>
  <si>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</si>
  <si>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</si>
  <si>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</si>
  <si>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</si>
  <si>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</si>
  <si>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</si>
  <si>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</si>
  <si>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</si>
  <si>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3 Параметрирование счетчика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</si>
  <si>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</si>
  <si>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</si>
  <si>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</si>
  <si>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</si>
  <si>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</si>
  <si>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</si>
  <si>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4. Оборудование</t>
  </si>
  <si>
    <t>О</t>
  </si>
  <si>
    <t>Трехфазный счетчик электроэнергии полукосвенного включения</t>
  </si>
  <si>
    <t>шт.</t>
  </si>
  <si>
    <t>Трансформатор тока измерительный, класс напряжения 0,66 кВ</t>
  </si>
  <si>
    <t>Итоги по разделу 4 Оборудование :</t>
  </si>
  <si>
    <t xml:space="preserve">     Оборудование</t>
  </si>
  <si>
    <t>Раздел 5. Материалы</t>
  </si>
  <si>
    <t>ФСБЦ-21.1.08.03-0364</t>
  </si>
  <si>
    <t>Кабель контрольный КВВГ 10х2,5</t>
  </si>
  <si>
    <t>1000 м</t>
  </si>
  <si>
    <t>ФСБЦ-20.5.02.02-0004</t>
  </si>
  <si>
    <t>Коробка испытательная, сечение проводов 0,5-4,0 мм2, размеры 68х220х33 мм</t>
  </si>
  <si>
    <t>Итоги по разделу 5 Материалы :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</si>
  <si>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</si>
  <si>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</si>
  <si>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</si>
  <si>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</si>
  <si>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</si>
  <si>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</si>
  <si>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</si>
  <si>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 xml:space="preserve">ВСЕГО  по смете, с учетом понижающего коэффициента </t>
  </si>
  <si>
    <t>Расчет №1.1</t>
  </si>
  <si>
    <t>ППО</t>
  </si>
  <si>
    <t>Расчет №2-1</t>
  </si>
  <si>
    <t>ПИР</t>
  </si>
  <si>
    <t>ЛОКАЛЬНЫЙ СМЕТНЫЙ РАСЧЕТ (СМЕТА) № 5.1-01-02</t>
  </si>
  <si>
    <t>Раздел 1. Пусконаладочные работы</t>
  </si>
  <si>
    <t>ГЭСНп02-02-003-01</t>
  </si>
  <si>
    <t>Функциональная настройка специального программного обеспечения АС, количество функций - 1</t>
  </si>
  <si>
    <t>Ед.изм.-1 счетчик.</t>
  </si>
  <si>
    <t>№ п.п.</t>
  </si>
  <si>
    <t>Наименование выполняемых работ</t>
  </si>
  <si>
    <t>Исполнители, чел.</t>
  </si>
  <si>
    <t>Количество чел/час</t>
  </si>
  <si>
    <t xml:space="preserve">Стоимость 1 чел/часа в текущих ценах, руб. </t>
  </si>
  <si>
    <t xml:space="preserve"> Стоимость работ, руб. </t>
  </si>
  <si>
    <t>Количество, чел</t>
  </si>
  <si>
    <t>Должность</t>
  </si>
  <si>
    <t>Инженер III категории</t>
  </si>
  <si>
    <t>Накладные расходы 50%</t>
  </si>
  <si>
    <t>Рентабельность 10%</t>
  </si>
  <si>
    <t>Итого по смете без НДС</t>
  </si>
  <si>
    <t>Заказчик: ___________________________________/_________________________________/</t>
  </si>
  <si>
    <t>[должность, подпись (инициалы, фамилия)]</t>
  </si>
  <si>
    <t>Подрядчик: ___________________________________/_________________________________/</t>
  </si>
  <si>
    <t>Расчет № 2-1</t>
  </si>
  <si>
    <t>Расчет стоимости проектно-изыскательские работ: Установка приборов учета</t>
  </si>
  <si>
    <t>Выполнение работ по установке (замене) приборов учета при отсутствии, выходе из строя, истечения срока эксплуатации или выходе за МПИ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многоквартирных домов на территории г. Санкт-Петербург</t>
  </si>
  <si>
    <t xml:space="preserve">Наименование строительства и стадии проектирования </t>
  </si>
  <si>
    <t>Характеристика предприятия, здания, вида работ</t>
  </si>
  <si>
    <t>Наименование справочников, №№ таблиц, пунктов</t>
  </si>
  <si>
    <t>Стоимость, руб.</t>
  </si>
  <si>
    <t>Справочник базовых цен на проектные работы в строительстве на разработку технической документации на АСУ ТП. Утвержден Министерством строительства РФ от 27.01.2016г. Приказ №30/пр</t>
  </si>
  <si>
    <t xml:space="preserve">Разработка проектной документации  на  Автоматизированную система учёта электроэнергии </t>
  </si>
  <si>
    <t>Табл.2</t>
  </si>
  <si>
    <t>Фактор</t>
  </si>
  <si>
    <t>ТО</t>
  </si>
  <si>
    <t>МО</t>
  </si>
  <si>
    <t>ПО</t>
  </si>
  <si>
    <t>не разрабатывается</t>
  </si>
  <si>
    <t>п.1.1. Непрерывный (с длительным поддержанием режимов, близких к установившимся)</t>
  </si>
  <si>
    <t>Ф2</t>
  </si>
  <si>
    <t>п.2.1. Количество технологических операций, контролируемых или управляемых АСУТП до 5</t>
  </si>
  <si>
    <t>Ф5</t>
  </si>
  <si>
    <t>п.3.1.  I степень - параллельный съем показаний</t>
  </si>
  <si>
    <t>Ф6</t>
  </si>
  <si>
    <t xml:space="preserve">п.4.1.    I степень - одноконтурное автоматическое регулирование </t>
  </si>
  <si>
    <t>Ф7</t>
  </si>
  <si>
    <t>Режим функционирования АСУ</t>
  </si>
  <si>
    <t>Ф8</t>
  </si>
  <si>
    <t>п.5.1. Ручной - система сбора-передачи данных, обрабатываемых персоналом</t>
  </si>
  <si>
    <t>Сум Б</t>
  </si>
  <si>
    <t>п.12.11.2</t>
  </si>
  <si>
    <t>Sч</t>
  </si>
  <si>
    <t>∑Sч</t>
  </si>
  <si>
    <t>Т.Ч. таб.3 п.1 - не является впервые разработанной</t>
  </si>
  <si>
    <t>К1=0,4</t>
  </si>
  <si>
    <t>Т.Ч. таб.3 п.12 - разработка документации выполняется в связи с ее реконструкцией</t>
  </si>
  <si>
    <t>К2=0,4</t>
  </si>
  <si>
    <t xml:space="preserve">Приказ от 29.12.2009 №620 п. 2.11.5 - разработка проектной документации  одностадийная </t>
  </si>
  <si>
    <t>К4=0,8</t>
  </si>
  <si>
    <t>Т.Ч. таб.3 п.11 - понижающий коэффициент, учитывающий привязку типового проекта</t>
  </si>
  <si>
    <t>Стоимость проектных работ в базовых ценах на 01.01.2001г составляет:</t>
  </si>
  <si>
    <t>Итого стоимость проектных работ с понижающим коэффициентом, без НДС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</si>
  <si>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</si>
  <si>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</si>
  <si>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</si>
  <si>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</si>
  <si>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</si>
  <si>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</si>
  <si>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</si>
  <si>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</si>
  <si>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</si>
  <si>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</si>
  <si>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</si>
  <si>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</si>
  <si>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</si>
  <si>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</si>
  <si>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</si>
  <si>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</si>
  <si>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</si>
  <si>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</si>
  <si>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</si>
  <si>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</si>
  <si>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</si>
  <si>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</si>
  <si>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</si>
  <si>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</si>
  <si>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</si>
  <si>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</si>
  <si>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</si>
  <si>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</si>
  <si>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</si>
  <si>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</si>
  <si>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</si>
  <si>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</si>
  <si>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</si>
  <si>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</si>
  <si>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</si>
  <si>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</si>
  <si>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</si>
  <si>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</si>
  <si>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</si>
  <si>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</si>
  <si>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</si>
  <si>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</si>
  <si>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</si>
  <si>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Расчет № 1.1</t>
  </si>
  <si>
    <t>Предпроектное обследование</t>
  </si>
  <si>
    <t>Пректно-изыскательские работы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</si>
  <si>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</si>
  <si>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</si>
  <si>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</si>
  <si>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</si>
  <si>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</si>
  <si>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</si>
  <si>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</si>
  <si>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</si>
  <si>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</si>
  <si>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5.1-01-01</t>
  </si>
  <si>
    <t>5.1-01-02</t>
  </si>
  <si>
    <t>Локальный сметный расчет (смета) № 5.1-01-01</t>
  </si>
  <si>
    <t>Локальный сметный расчет (смета) № 5.1-01-02</t>
  </si>
  <si>
    <t>ГРАНД-Смета, версия 2025.3</t>
  </si>
  <si>
    <t>Письмо Минстроя России от 22.08.2025 № 49743-АЛ/09</t>
  </si>
  <si>
    <t>III квартал 2025 года</t>
  </si>
  <si>
    <t>Итоги по разделу 1 Пусконаладочные работы :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</si>
  <si>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</si>
  <si>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</si>
  <si>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</si>
  <si>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</si>
  <si>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</si>
  <si>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</si>
  <si>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</si>
  <si>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</si>
  <si>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ВСЕГО по смете, с учетом понижающего коэффициента без НДС</t>
  </si>
  <si>
    <t>Всего по разделу 1 Демонтажные работы</t>
  </si>
  <si>
    <t xml:space="preserve">          Затраты труда машинистов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</si>
  <si>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</si>
  <si>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</si>
  <si>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Всего по разделу 2 Монтажные работы</t>
  </si>
  <si>
    <t>Всего по разделу 3 Параметрирование счетчика</t>
  </si>
  <si>
    <t>ТКП ООО "МашТехСтрой" №МТС/1355 от 14.10.2025</t>
  </si>
  <si>
    <t>Всего по разделу 4 Оборудование</t>
  </si>
  <si>
    <t>ФСБЦ-21.2.03.05-0047</t>
  </si>
  <si>
    <t>Провод силовой установочный с медными жилами ПуВ 1х2,5-450</t>
  </si>
  <si>
    <t>Провод силовой установочный с медными жилами ПуВ 1х2,5-450 (ж/з)</t>
  </si>
  <si>
    <t>Всего по разделу 5 Материалы</t>
  </si>
  <si>
    <r>
      <t xml:space="preserve">на ПРЕДПРОЕКТНОЕ ОБСЛЕДОВАНИЕ </t>
    </r>
    <r>
      <rPr>
        <sz val="10"/>
        <color rgb="FF000000"/>
        <rFont val="Times New Roman"/>
        <family val="1"/>
        <charset val="204"/>
      </rPr>
      <t>(1 ПУ в 1 МКД): г. Санкт-Петербург</t>
    </r>
  </si>
  <si>
    <t>Обоснование: Код ресурса, услуги (Сплит-форма индексов и сметных цен для ценовой зоны г. Санкт-Петербург на 3 квартал 2025 года)</t>
  </si>
  <si>
    <t>Предпроектное обследование ППО</t>
  </si>
  <si>
    <t>3-200-03</t>
  </si>
  <si>
    <t xml:space="preserve">Итого с учетом понижающего коэффициента К= 0,22019595 без НДС  </t>
  </si>
  <si>
    <t>Итого стоимость проектных работ на 3 кв. 2025 г., без НДС (Письмо Минстроя Кинф=6,7 (письмо Минстроя от 16.07.2025г. №41280-ИФ/09)</t>
  </si>
  <si>
    <t>НДС - 22%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</si>
  <si>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</si>
  <si>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</si>
  <si>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</si>
  <si>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</si>
  <si>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</si>
  <si>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домов» на территории Ленинградской области</t>
  </si>
  <si>
    <t>Демонтаж ПУ с установкой нового интеллектуального 3Ф ОДПУ полукосвенного включения на готовом основании (1 ПУ без шкафа учета)</t>
  </si>
  <si>
    <t>Демонтаж ПУ с установкой нового интеллектуального 3Ф ОДПУ полукосвенного включения (1 ПУ без шкафа учета) на территории Ленинградской области (ППО, ПИР, СМР, ПНР)</t>
  </si>
  <si>
    <t>Демонтаж ПУ с установкой нового интеллектуального 3Ф ОДПУ полукосвенного включения (1 ПУ без шкафа учета) на территории Ленинградской области (ПНР ПУ СПД)</t>
  </si>
  <si>
    <t>Свод по техническому решению: 3Ф ТТ 5.1 «Демонтаж ПУ с установкой нового интеллектуального 3Ф ОДПУ полукосвенного включения на готовом основании (1 ПУ без шкафа учета)» на территории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</si>
</sst>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5" fillId="0" borderId="0"/>
    <xf numFmtId="0" fontId="9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24" fillId="3" borderId="0">
      <alignment horizontal="center" vertical="center"/>
    </xf>
    <xf numFmtId="0" fontId="24" fillId="3" borderId="0">
      <alignment horizontal="center" vertical="center"/>
    </xf>
    <xf numFmtId="0" fontId="24" fillId="3" borderId="0">
      <alignment horizontal="center" vertical="center"/>
    </xf>
    <xf numFmtId="0" fontId="24" fillId="3" borderId="0">
      <alignment horizontal="center" vertical="center"/>
    </xf>
    <xf numFmtId="166" fontId="26" fillId="0" borderId="0" applyFont="0" applyFill="0" applyBorder="0" applyAlignment="0" applyProtection="0"/>
  </cellStyleXfs>
  <cellXfs count="266">
    <xf numFmtId="0" fontId="0" fillId="0" borderId="0" xfId="0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4" fontId="9" fillId="0" borderId="8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" fontId="14" fillId="2" borderId="9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49" fontId="16" fillId="0" borderId="0" xfId="1" applyNumberFormat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0" fontId="11" fillId="0" borderId="0" xfId="3" quotePrefix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1" fillId="0" borderId="0" xfId="5" quotePrefix="1" applyFont="1" applyAlignment="1">
      <alignment vertical="center" wrapText="1"/>
    </xf>
    <xf numFmtId="164" fontId="16" fillId="0" borderId="0" xfId="1" applyNumberFormat="1" applyFont="1" applyAlignment="1">
      <alignment horizontal="center" vertical="center"/>
    </xf>
    <xf numFmtId="164" fontId="20" fillId="0" borderId="0" xfId="1" applyNumberFormat="1" applyFont="1" applyAlignment="1">
      <alignment horizontal="right" vertical="center"/>
    </xf>
    <xf numFmtId="164" fontId="21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vertical="center"/>
    </xf>
    <xf numFmtId="0" fontId="16" fillId="0" borderId="0" xfId="1" applyFont="1" applyFill="1" applyAlignment="1">
      <alignment horizontal="center" vertical="center"/>
    </xf>
    <xf numFmtId="49" fontId="16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164" fontId="16" fillId="0" borderId="0" xfId="1" applyNumberFormat="1" applyFont="1" applyFill="1" applyAlignment="1">
      <alignment horizontal="center" vertical="center"/>
    </xf>
    <xf numFmtId="164" fontId="20" fillId="0" borderId="0" xfId="1" applyNumberFormat="1" applyFont="1" applyFill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49" fontId="16" fillId="0" borderId="28" xfId="1" applyNumberFormat="1" applyFont="1" applyFill="1" applyBorder="1" applyAlignment="1">
      <alignment horizontal="center" vertical="center"/>
    </xf>
    <xf numFmtId="0" fontId="25" fillId="0" borderId="28" xfId="6" quotePrefix="1" applyFont="1" applyFill="1" applyBorder="1" applyAlignment="1">
      <alignment horizontal="center" vertical="center" wrapText="1"/>
    </xf>
    <xf numFmtId="0" fontId="25" fillId="0" borderId="28" xfId="7" applyFont="1" applyFill="1" applyBorder="1" applyAlignment="1">
      <alignment horizontal="left" vertical="center" wrapText="1"/>
    </xf>
    <xf numFmtId="0" fontId="25" fillId="0" borderId="28" xfId="8" quotePrefix="1" applyFont="1" applyFill="1" applyBorder="1" applyAlignment="1">
      <alignment horizontal="left" vertical="center" wrapText="1"/>
    </xf>
    <xf numFmtId="165" fontId="25" fillId="0" borderId="28" xfId="9" applyNumberFormat="1" applyFont="1" applyFill="1" applyBorder="1" applyAlignment="1">
      <alignment horizontal="right" vertical="center" wrapText="1"/>
    </xf>
    <xf numFmtId="165" fontId="16" fillId="0" borderId="28" xfId="10" applyNumberFormat="1" applyFont="1" applyFill="1" applyBorder="1" applyAlignment="1">
      <alignment horizontal="right" vertical="center"/>
    </xf>
    <xf numFmtId="165" fontId="16" fillId="0" borderId="28" xfId="1" applyNumberFormat="1" applyFont="1" applyFill="1" applyBorder="1" applyAlignment="1">
      <alignment horizontal="right" vertical="center" wrapText="1"/>
    </xf>
    <xf numFmtId="49" fontId="21" fillId="0" borderId="28" xfId="1" applyNumberFormat="1" applyFont="1" applyFill="1" applyBorder="1" applyAlignment="1">
      <alignment horizontal="center" vertical="center"/>
    </xf>
    <xf numFmtId="0" fontId="27" fillId="0" borderId="28" xfId="1" applyFont="1" applyFill="1" applyBorder="1" applyAlignment="1">
      <alignment horizontal="left" vertical="center" wrapText="1"/>
    </xf>
    <xf numFmtId="165" fontId="20" fillId="0" borderId="28" xfId="1" applyNumberFormat="1" applyFont="1" applyFill="1" applyBorder="1" applyAlignment="1">
      <alignment horizontal="right" vertical="center"/>
    </xf>
    <xf numFmtId="0" fontId="16" fillId="0" borderId="28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left" vertical="center" wrapText="1"/>
    </xf>
    <xf numFmtId="49" fontId="16" fillId="0" borderId="28" xfId="1" applyNumberFormat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left" vertical="center" wrapText="1"/>
    </xf>
    <xf numFmtId="0" fontId="27" fillId="0" borderId="28" xfId="1" applyFont="1" applyFill="1" applyBorder="1" applyAlignment="1">
      <alignment horizontal="center" vertical="center"/>
    </xf>
    <xf numFmtId="49" fontId="27" fillId="0" borderId="28" xfId="1" applyNumberFormat="1" applyFont="1" applyFill="1" applyBorder="1" applyAlignment="1">
      <alignment horizontal="center" vertical="center"/>
    </xf>
    <xf numFmtId="49" fontId="16" fillId="0" borderId="28" xfId="1" applyNumberFormat="1" applyFont="1" applyFill="1" applyBorder="1" applyAlignment="1">
      <alignment horizontal="left" vertical="center" wrapText="1"/>
    </xf>
    <xf numFmtId="165" fontId="16" fillId="0" borderId="28" xfId="1" applyNumberFormat="1" applyFont="1" applyFill="1" applyBorder="1" applyAlignment="1">
      <alignment vertical="center"/>
    </xf>
    <xf numFmtId="165" fontId="16" fillId="0" borderId="28" xfId="1" applyNumberFormat="1" applyFont="1" applyFill="1" applyBorder="1" applyAlignment="1">
      <alignment vertical="center" wrapText="1"/>
    </xf>
    <xf numFmtId="165" fontId="20" fillId="0" borderId="28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horizontal="center" vertical="center"/>
    </xf>
    <xf numFmtId="49" fontId="20" fillId="0" borderId="28" xfId="1" applyNumberFormat="1" applyFont="1" applyFill="1" applyBorder="1" applyAlignment="1">
      <alignment horizontal="left" vertical="center"/>
    </xf>
    <xf numFmtId="165" fontId="20" fillId="0" borderId="28" xfId="1" applyNumberFormat="1" applyFont="1" applyFill="1" applyBorder="1" applyAlignment="1">
      <alignment horizontal="right" vertical="center" wrapText="1"/>
    </xf>
    <xf numFmtId="164" fontId="20" fillId="0" borderId="28" xfId="1" applyNumberFormat="1" applyFont="1" applyFill="1" applyBorder="1" applyAlignment="1">
      <alignment horizontal="right" vertical="center" wrapText="1"/>
    </xf>
    <xf numFmtId="49" fontId="16" fillId="0" borderId="28" xfId="1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left" vertical="center" wrapText="1"/>
    </xf>
    <xf numFmtId="164" fontId="16" fillId="0" borderId="28" xfId="1" applyNumberFormat="1" applyFont="1" applyFill="1" applyBorder="1" applyAlignment="1">
      <alignment horizontal="center" vertical="center" wrapText="1"/>
    </xf>
    <xf numFmtId="0" fontId="11" fillId="0" borderId="0" xfId="5" quotePrefix="1" applyFont="1" applyAlignment="1">
      <alignment horizontal="left" vertical="center" wrapText="1"/>
    </xf>
    <xf numFmtId="0" fontId="11" fillId="0" borderId="0" xfId="5" quotePrefix="1" applyFont="1" applyAlignment="1">
      <alignment horizontal="center" vertical="center" wrapText="1"/>
    </xf>
    <xf numFmtId="0" fontId="20" fillId="0" borderId="29" xfId="1" applyFont="1" applyBorder="1" applyAlignment="1">
      <alignment horizontal="center" vertical="center"/>
    </xf>
    <xf numFmtId="2" fontId="22" fillId="0" borderId="0" xfId="1" applyNumberFormat="1" applyFont="1" applyFill="1" applyAlignment="1">
      <alignment horizontal="center" vertical="center" wrapText="1"/>
    </xf>
    <xf numFmtId="49" fontId="16" fillId="0" borderId="29" xfId="1" applyNumberFormat="1" applyFont="1" applyFill="1" applyBorder="1" applyAlignment="1">
      <alignment horizontal="left" vertical="center"/>
    </xf>
    <xf numFmtId="0" fontId="16" fillId="0" borderId="28" xfId="1" applyFont="1" applyFill="1" applyBorder="1" applyAlignment="1">
      <alignment horizontal="center" vertical="center" wrapText="1"/>
    </xf>
    <xf numFmtId="49" fontId="16" fillId="0" borderId="28" xfId="1" applyNumberFormat="1" applyFont="1" applyFill="1" applyBorder="1" applyAlignment="1">
      <alignment horizontal="center" vertical="center" wrapText="1"/>
    </xf>
    <xf numFmtId="164" fontId="16" fillId="0" borderId="28" xfId="1" applyNumberFormat="1" applyFont="1" applyFill="1" applyBorder="1" applyAlignment="1">
      <alignment horizontal="center" vertical="center"/>
    </xf>
    <xf numFmtId="0" fontId="17" fillId="0" borderId="0" xfId="2" quotePrefix="1" applyFont="1" applyAlignment="1">
      <alignment horizontal="left" vertical="center" wrapText="1"/>
    </xf>
    <xf numFmtId="0" fontId="19" fillId="0" borderId="0" xfId="1" quotePrefix="1" applyFont="1" applyAlignment="1">
      <alignment horizontal="left" vertical="center" wrapText="1"/>
    </xf>
    <xf numFmtId="0" fontId="18" fillId="0" borderId="0" xfId="1" quotePrefix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1" fillId="0" borderId="0" xfId="4" quotePrefix="1" applyFont="1" applyAlignment="1">
      <alignment horizontal="left" vertical="center" wrapText="1"/>
    </xf>
    <xf numFmtId="0" fontId="11" fillId="0" borderId="0" xfId="3" quotePrefix="1" applyFont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8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1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" fontId="3" fillId="0" borderId="16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29" fillId="0" borderId="9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/>
    </xf>
    <xf numFmtId="4" fontId="29" fillId="0" borderId="9" xfId="0" applyNumberFormat="1" applyFont="1" applyBorder="1" applyAlignment="1">
      <alignment horizontal="right" vertical="center"/>
    </xf>
    <xf numFmtId="0" fontId="29" fillId="0" borderId="9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19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right" vertical="center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</cellXfs>
  <cellStyles count="11">
    <cellStyle name="S15" xfId="7" xr:uid="{8C366780-606E-461C-8D64-008495B42D89}"/>
    <cellStyle name="S16" xfId="8" xr:uid="{8F53435B-4F32-482F-94B2-EB3DAE613786}"/>
    <cellStyle name="S17" xfId="9" xr:uid="{5D05E405-7CFD-4DDF-97A3-682640067830}"/>
    <cellStyle name="S18" xfId="6" xr:uid="{02CB0248-E1B9-4AD8-9839-D75D87DB8701}"/>
    <cellStyle name="S2" xfId="2" xr:uid="{872A8504-C408-4DE5-A987-262B0939D79A}"/>
    <cellStyle name="S3" xfId="3" xr:uid="{401614CF-F0D4-4916-8E9E-006C90311A3A}"/>
    <cellStyle name="S4" xfId="4" xr:uid="{0DF8313D-FEB4-4F3A-AD50-4BE739B5E297}"/>
    <cellStyle name="S5" xfId="5" xr:uid="{9FDA2B33-7250-4E23-81F5-4A8356C72D4D}"/>
    <cellStyle name="Обычный" xfId="0" builtinId="0"/>
    <cellStyle name="Обычный 2" xfId="1" xr:uid="{9E5CF247-CF06-4F5A-97ED-A30B930D14B7}"/>
    <cellStyle name="Финансовый 2" xfId="10" xr:uid="{CF091F30-EDB8-414E-8DEF-C9CB648FEB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4084-4631-428C-964F-C653279348F3}">
  <dimension ref="A1:D10"/>
  <sheetViews>
    <sheetView tabSelected="1" workbookViewId="0">
      <selection activeCell="C23" sqref="C23"/>
    </sheetView>
  </sheetViews>
  <sheetFormatPr defaultRowHeight="15" x14ac:dyDescent="0.25"/>
  <cols>
    <col min="2" max="2" width="12.140625" customWidth="1"/>
    <col min="3" max="3" width="118.5703125" customWidth="1"/>
    <col min="4" max="4" width="29.5703125" customWidth="1"/>
  </cols>
  <sheetData>
    <row r="1" spans="1:4" ht="15.75" x14ac:dyDescent="0.25">
      <c r="A1" s="97"/>
      <c r="B1" s="97"/>
      <c r="C1" s="97"/>
      <c r="D1" s="97"/>
    </row>
    <row r="2" spans="1:4" ht="40.5" customHeight="1" x14ac:dyDescent="0.25">
      <c r="A2" s="97" t="s">
        <v>384</v>
      </c>
      <c r="B2" s="97"/>
      <c r="C2" s="97"/>
      <c r="D2" s="97"/>
    </row>
    <row r="3" spans="1:4" ht="15.75" customHeight="1" x14ac:dyDescent="0.25">
      <c r="A3" s="97"/>
      <c r="B3" s="97"/>
      <c r="C3" s="97"/>
      <c r="D3" s="97"/>
    </row>
    <row r="4" spans="1:4" ht="16.5" thickBot="1" x14ac:dyDescent="0.3">
      <c r="A4" s="2"/>
      <c r="B4" s="2"/>
      <c r="C4" s="40"/>
      <c r="D4" s="2"/>
    </row>
    <row r="5" spans="1:4" ht="15.75" x14ac:dyDescent="0.25">
      <c r="A5" s="41" t="s">
        <v>284</v>
      </c>
      <c r="B5" s="98" t="s">
        <v>285</v>
      </c>
      <c r="C5" s="98" t="s">
        <v>286</v>
      </c>
      <c r="D5" s="42" t="s">
        <v>287</v>
      </c>
    </row>
    <row r="6" spans="1:4" ht="16.5" thickBot="1" x14ac:dyDescent="0.3">
      <c r="A6" s="43" t="s">
        <v>288</v>
      </c>
      <c r="B6" s="99"/>
      <c r="C6" s="99"/>
      <c r="D6" s="44" t="s">
        <v>289</v>
      </c>
    </row>
    <row r="7" spans="1:4" ht="32.25" thickBot="1" x14ac:dyDescent="0.3">
      <c r="A7" s="45">
        <v>1</v>
      </c>
      <c r="B7" s="96" t="s">
        <v>339</v>
      </c>
      <c r="C7" s="264" t="s">
        <v>382</v>
      </c>
      <c r="D7" s="46">
        <f>комплекс1!P380</f>
        <v>40555.730000000003</v>
      </c>
    </row>
    <row r="8" spans="1:4" ht="32.25" thickBot="1" x14ac:dyDescent="0.3">
      <c r="A8" s="47">
        <v>2</v>
      </c>
      <c r="B8" s="45" t="s">
        <v>340</v>
      </c>
      <c r="C8" s="265" t="s">
        <v>383</v>
      </c>
      <c r="D8" s="48">
        <f>комплекс2!P89</f>
        <v>1505.89</v>
      </c>
    </row>
    <row r="9" spans="1:4" ht="16.5" thickBot="1" x14ac:dyDescent="0.3">
      <c r="A9" s="49"/>
      <c r="B9" s="50"/>
      <c r="C9" s="51" t="s">
        <v>290</v>
      </c>
      <c r="D9" s="52">
        <f>SUM(D7:D8)</f>
        <v>42061.62</v>
      </c>
    </row>
    <row r="10" spans="1:4" ht="16.5" thickBot="1" x14ac:dyDescent="0.3">
      <c r="A10" s="49"/>
      <c r="B10" s="50"/>
      <c r="C10" s="51" t="s">
        <v>291</v>
      </c>
      <c r="D10" s="52">
        <f>D9*1.2</f>
        <v>50473.944000000003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DC4A-C570-4E10-9924-652A31990A9A}">
  <dimension ref="A1:H51"/>
  <sheetViews>
    <sheetView workbookViewId="0">
      <selection activeCell="G26" sqref="G26"/>
    </sheetView>
  </sheetViews>
  <sheetFormatPr defaultRowHeight="15" x14ac:dyDescent="0.25"/>
  <cols>
    <col min="1" max="1" width="5.140625" style="4" customWidth="1"/>
    <col min="2" max="2" width="26.7109375" style="4" customWidth="1"/>
    <col min="3" max="3" width="42.42578125" style="4" customWidth="1"/>
    <col min="4" max="4" width="13.28515625" style="4" customWidth="1"/>
    <col min="5" max="5" width="13.7109375" style="4" customWidth="1"/>
    <col min="6" max="6" width="14" style="4" customWidth="1"/>
    <col min="7" max="7" width="13.5703125" style="4" customWidth="1"/>
    <col min="8" max="8" width="17" style="4" customWidth="1"/>
    <col min="9" max="16384" width="9.140625" style="4"/>
  </cols>
  <sheetData>
    <row r="1" spans="1:8" x14ac:dyDescent="0.25">
      <c r="A1" s="53"/>
      <c r="B1" s="54"/>
      <c r="C1" s="55"/>
      <c r="D1" s="56"/>
      <c r="E1" s="56"/>
      <c r="F1" s="57"/>
      <c r="G1" s="56"/>
      <c r="H1" s="56"/>
    </row>
    <row r="2" spans="1:8" ht="15" customHeight="1" x14ac:dyDescent="0.25">
      <c r="A2" s="110"/>
      <c r="B2" s="110"/>
      <c r="C2" s="58"/>
      <c r="D2" s="59"/>
      <c r="E2" s="111" t="s">
        <v>292</v>
      </c>
      <c r="F2" s="111"/>
      <c r="G2" s="112"/>
      <c r="H2" s="112"/>
    </row>
    <row r="3" spans="1:8" ht="24.75" customHeight="1" x14ac:dyDescent="0.25">
      <c r="A3" s="59"/>
      <c r="B3" s="59"/>
      <c r="C3" s="59"/>
      <c r="D3" s="59"/>
      <c r="E3" s="113" t="s">
        <v>293</v>
      </c>
      <c r="F3" s="113"/>
      <c r="G3" s="113"/>
      <c r="H3" s="113"/>
    </row>
    <row r="4" spans="1:8" ht="15" customHeight="1" x14ac:dyDescent="0.25">
      <c r="A4" s="114"/>
      <c r="B4" s="114"/>
      <c r="C4" s="58"/>
      <c r="D4" s="58"/>
      <c r="E4" s="115" t="s">
        <v>294</v>
      </c>
      <c r="F4" s="115"/>
      <c r="G4" s="115"/>
      <c r="H4" s="115"/>
    </row>
    <row r="5" spans="1:8" x14ac:dyDescent="0.25">
      <c r="A5" s="102"/>
      <c r="B5" s="102"/>
      <c r="C5" s="102"/>
      <c r="D5" s="60"/>
      <c r="E5" s="60"/>
      <c r="F5" s="103"/>
      <c r="G5" s="103"/>
      <c r="H5" s="103"/>
    </row>
    <row r="6" spans="1:8" x14ac:dyDescent="0.25">
      <c r="A6" s="53"/>
      <c r="B6" s="54"/>
      <c r="C6" s="55"/>
      <c r="D6" s="56"/>
      <c r="E6" s="56"/>
      <c r="F6" s="57"/>
      <c r="G6" s="56"/>
      <c r="H6" s="56"/>
    </row>
    <row r="7" spans="1:8" x14ac:dyDescent="0.25">
      <c r="A7" s="53"/>
      <c r="B7" s="54"/>
      <c r="C7" s="55"/>
      <c r="D7" s="61"/>
      <c r="E7" s="61"/>
      <c r="F7" s="61"/>
      <c r="G7" s="61"/>
      <c r="H7" s="62"/>
    </row>
    <row r="8" spans="1:8" x14ac:dyDescent="0.25">
      <c r="A8" s="53"/>
      <c r="B8" s="54"/>
      <c r="C8" s="55"/>
      <c r="D8" s="61"/>
      <c r="E8" s="61"/>
      <c r="F8" s="61"/>
      <c r="G8" s="61"/>
      <c r="H8" s="62"/>
    </row>
    <row r="9" spans="1:8" x14ac:dyDescent="0.25">
      <c r="A9" s="53"/>
      <c r="B9" s="54" t="s">
        <v>295</v>
      </c>
      <c r="C9" s="104" t="s">
        <v>296</v>
      </c>
      <c r="D9" s="104"/>
      <c r="E9" s="104"/>
      <c r="F9" s="104"/>
      <c r="G9" s="104"/>
      <c r="H9" s="61"/>
    </row>
    <row r="10" spans="1:8" x14ac:dyDescent="0.25">
      <c r="A10" s="53"/>
      <c r="B10" s="54"/>
      <c r="C10" s="55"/>
      <c r="D10" s="63" t="s">
        <v>297</v>
      </c>
      <c r="E10" s="56"/>
      <c r="F10" s="61"/>
      <c r="G10" s="61"/>
      <c r="H10" s="61"/>
    </row>
    <row r="11" spans="1:8" x14ac:dyDescent="0.25">
      <c r="A11" s="53"/>
      <c r="B11" s="54"/>
      <c r="C11" s="55"/>
      <c r="D11" s="61"/>
      <c r="E11" s="63"/>
      <c r="F11" s="61"/>
      <c r="G11" s="61"/>
      <c r="H11" s="61"/>
    </row>
    <row r="12" spans="1:8" x14ac:dyDescent="0.25">
      <c r="A12" s="53"/>
      <c r="B12" s="54" t="s">
        <v>298</v>
      </c>
      <c r="C12" s="55"/>
      <c r="D12" s="64">
        <f>H49</f>
        <v>51315.176400000004</v>
      </c>
      <c r="E12" s="61" t="s">
        <v>21</v>
      </c>
      <c r="F12" s="61"/>
      <c r="G12" s="61"/>
      <c r="H12" s="61"/>
    </row>
    <row r="13" spans="1:8" x14ac:dyDescent="0.25">
      <c r="A13" s="65"/>
      <c r="B13" s="66"/>
      <c r="C13" s="67"/>
      <c r="D13" s="57"/>
      <c r="E13" s="57"/>
      <c r="F13" s="57"/>
      <c r="G13" s="68"/>
      <c r="H13" s="68"/>
    </row>
    <row r="14" spans="1:8" x14ac:dyDescent="0.25">
      <c r="A14" s="65"/>
      <c r="B14" s="66"/>
      <c r="C14" s="67"/>
      <c r="D14" s="69" t="s">
        <v>299</v>
      </c>
      <c r="E14" s="57"/>
      <c r="F14" s="68"/>
      <c r="G14" s="68"/>
      <c r="H14" s="68"/>
    </row>
    <row r="15" spans="1:8" ht="34.5" customHeight="1" x14ac:dyDescent="0.25">
      <c r="A15" s="105" t="str">
        <f>комплекс1!A20</f>
        <v>Демонтаж ПУ с установкой нового интеллектуального 3Ф ОДПУ полукосвенного включения на готовом основании (1 ПУ без шкафа учета)</v>
      </c>
      <c r="B15" s="105"/>
      <c r="C15" s="105"/>
      <c r="D15" s="105"/>
      <c r="E15" s="105"/>
      <c r="F15" s="105"/>
      <c r="G15" s="105"/>
      <c r="H15" s="105"/>
    </row>
    <row r="16" spans="1:8" x14ac:dyDescent="0.25">
      <c r="A16" s="67"/>
      <c r="B16" s="106" t="s">
        <v>300</v>
      </c>
      <c r="C16" s="106"/>
      <c r="D16" s="57"/>
      <c r="E16" s="68"/>
      <c r="F16" s="68"/>
      <c r="G16" s="68"/>
      <c r="H16" s="68"/>
    </row>
    <row r="17" spans="1:8" x14ac:dyDescent="0.25">
      <c r="A17" s="107" t="s">
        <v>301</v>
      </c>
      <c r="B17" s="108" t="s">
        <v>302</v>
      </c>
      <c r="C17" s="107" t="s">
        <v>303</v>
      </c>
      <c r="D17" s="109" t="s">
        <v>37</v>
      </c>
      <c r="E17" s="109"/>
      <c r="F17" s="109"/>
      <c r="G17" s="109"/>
      <c r="H17" s="101" t="s">
        <v>304</v>
      </c>
    </row>
    <row r="18" spans="1:8" x14ac:dyDescent="0.25">
      <c r="A18" s="107"/>
      <c r="B18" s="108"/>
      <c r="C18" s="107"/>
      <c r="D18" s="101" t="s">
        <v>305</v>
      </c>
      <c r="E18" s="101" t="s">
        <v>306</v>
      </c>
      <c r="F18" s="101" t="s">
        <v>307</v>
      </c>
      <c r="G18" s="101" t="s">
        <v>308</v>
      </c>
      <c r="H18" s="101"/>
    </row>
    <row r="19" spans="1:8" x14ac:dyDescent="0.25">
      <c r="A19" s="107"/>
      <c r="B19" s="108"/>
      <c r="C19" s="107"/>
      <c r="D19" s="101"/>
      <c r="E19" s="101"/>
      <c r="F19" s="101"/>
      <c r="G19" s="101"/>
      <c r="H19" s="101"/>
    </row>
    <row r="20" spans="1:8" x14ac:dyDescent="0.25">
      <c r="A20" s="107"/>
      <c r="B20" s="108"/>
      <c r="C20" s="107"/>
      <c r="D20" s="101"/>
      <c r="E20" s="101"/>
      <c r="F20" s="101"/>
      <c r="G20" s="101"/>
      <c r="H20" s="101"/>
    </row>
    <row r="21" spans="1:8" x14ac:dyDescent="0.25">
      <c r="A21" s="70">
        <v>1</v>
      </c>
      <c r="B21" s="71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</row>
    <row r="22" spans="1:8" x14ac:dyDescent="0.25">
      <c r="A22" s="100" t="s">
        <v>309</v>
      </c>
      <c r="B22" s="100"/>
      <c r="C22" s="100"/>
      <c r="D22" s="100"/>
      <c r="E22" s="100"/>
      <c r="F22" s="100"/>
      <c r="G22" s="100"/>
      <c r="H22" s="100"/>
    </row>
    <row r="23" spans="1:8" ht="30" x14ac:dyDescent="0.25">
      <c r="A23" s="72">
        <v>1</v>
      </c>
      <c r="B23" s="73" t="s">
        <v>341</v>
      </c>
      <c r="C23" s="74" t="s">
        <v>310</v>
      </c>
      <c r="D23" s="75">
        <f>комплекс1!$P$349*комплекс1!$O$376</f>
        <v>557.51981088999571</v>
      </c>
      <c r="E23" s="75">
        <f>комплекс1!$P$357*комплекс1!$O$376</f>
        <v>12640.302745656549</v>
      </c>
      <c r="F23" s="76"/>
      <c r="G23" s="76"/>
      <c r="H23" s="77">
        <f>SUM(D23:G23)</f>
        <v>13197.822556546544</v>
      </c>
    </row>
    <row r="24" spans="1:8" ht="30" x14ac:dyDescent="0.25">
      <c r="A24" s="72">
        <v>2</v>
      </c>
      <c r="B24" s="73" t="s">
        <v>341</v>
      </c>
      <c r="C24" s="74" t="s">
        <v>311</v>
      </c>
      <c r="D24" s="75"/>
      <c r="E24" s="75"/>
      <c r="F24" s="76">
        <f>комплекс1!P365</f>
        <v>23443.599999999999</v>
      </c>
      <c r="G24" s="76"/>
      <c r="H24" s="77">
        <f t="shared" ref="H24:H25" si="0">SUM(D24:G24)</f>
        <v>23443.599999999999</v>
      </c>
    </row>
    <row r="25" spans="1:8" ht="30" x14ac:dyDescent="0.25">
      <c r="A25" s="72">
        <v>3</v>
      </c>
      <c r="B25" s="73" t="s">
        <v>341</v>
      </c>
      <c r="C25" s="74" t="s">
        <v>312</v>
      </c>
      <c r="D25" s="75"/>
      <c r="E25" s="75"/>
      <c r="F25" s="76"/>
      <c r="G25" s="75">
        <f>комплекс1!$P$367*комплекс1!$O$376</f>
        <v>2331.667443453458</v>
      </c>
      <c r="H25" s="77">
        <f t="shared" si="0"/>
        <v>2331.667443453458</v>
      </c>
    </row>
    <row r="26" spans="1:8" x14ac:dyDescent="0.25">
      <c r="A26" s="78"/>
      <c r="B26" s="78"/>
      <c r="C26" s="79" t="s">
        <v>313</v>
      </c>
      <c r="D26" s="80">
        <f>SUM(D23:D25)</f>
        <v>557.51981088999571</v>
      </c>
      <c r="E26" s="80">
        <f t="shared" ref="E26:H26" si="1">SUM(E23:E25)</f>
        <v>12640.302745656549</v>
      </c>
      <c r="F26" s="80">
        <f t="shared" si="1"/>
        <v>23443.599999999999</v>
      </c>
      <c r="G26" s="80">
        <f t="shared" si="1"/>
        <v>2331.667443453458</v>
      </c>
      <c r="H26" s="80">
        <f t="shared" si="1"/>
        <v>38973.090000000004</v>
      </c>
    </row>
    <row r="27" spans="1:8" x14ac:dyDescent="0.25">
      <c r="A27" s="71"/>
      <c r="B27" s="71"/>
      <c r="C27" s="79" t="s">
        <v>314</v>
      </c>
      <c r="D27" s="80">
        <f>D26</f>
        <v>557.51981088999571</v>
      </c>
      <c r="E27" s="80">
        <f>E26</f>
        <v>12640.302745656549</v>
      </c>
      <c r="F27" s="80">
        <f>F26</f>
        <v>23443.599999999999</v>
      </c>
      <c r="G27" s="80">
        <f>G26</f>
        <v>2331.667443453458</v>
      </c>
      <c r="H27" s="80">
        <f>SUM(D27:G27)</f>
        <v>38973.090000000004</v>
      </c>
    </row>
    <row r="28" spans="1:8" x14ac:dyDescent="0.25">
      <c r="A28" s="100" t="s">
        <v>315</v>
      </c>
      <c r="B28" s="100"/>
      <c r="C28" s="100"/>
      <c r="D28" s="100"/>
      <c r="E28" s="100"/>
      <c r="F28" s="100"/>
      <c r="G28" s="100"/>
      <c r="H28" s="100"/>
    </row>
    <row r="29" spans="1:8" ht="30" x14ac:dyDescent="0.25">
      <c r="A29" s="81">
        <v>4</v>
      </c>
      <c r="B29" s="73" t="s">
        <v>342</v>
      </c>
      <c r="C29" s="82" t="s">
        <v>316</v>
      </c>
      <c r="D29" s="77"/>
      <c r="E29" s="77"/>
      <c r="F29" s="77"/>
      <c r="G29" s="77">
        <f>комплекс2!P89</f>
        <v>1505.89</v>
      </c>
      <c r="H29" s="77">
        <f t="shared" ref="H29" si="2">SUM(D29:G29)</f>
        <v>1505.89</v>
      </c>
    </row>
    <row r="30" spans="1:8" ht="30" x14ac:dyDescent="0.25">
      <c r="A30" s="81">
        <v>5</v>
      </c>
      <c r="B30" s="82" t="s">
        <v>317</v>
      </c>
      <c r="C30" s="82" t="s">
        <v>318</v>
      </c>
      <c r="D30" s="77"/>
      <c r="E30" s="77">
        <v>0</v>
      </c>
      <c r="F30" s="77"/>
      <c r="G30" s="77"/>
      <c r="H30" s="77">
        <v>0</v>
      </c>
    </row>
    <row r="31" spans="1:8" x14ac:dyDescent="0.25">
      <c r="A31" s="81"/>
      <c r="B31" s="83"/>
      <c r="C31" s="84" t="s">
        <v>319</v>
      </c>
      <c r="D31" s="80">
        <f>SUM(D29:D30)</f>
        <v>0</v>
      </c>
      <c r="E31" s="80">
        <f>SUM(E29:E30)</f>
        <v>0</v>
      </c>
      <c r="F31" s="80">
        <f>SUM(F29:F30)</f>
        <v>0</v>
      </c>
      <c r="G31" s="80">
        <f>SUM(G29:G30)</f>
        <v>1505.89</v>
      </c>
      <c r="H31" s="80">
        <f>SUM(H29:H30)</f>
        <v>1505.89</v>
      </c>
    </row>
    <row r="32" spans="1:8" x14ac:dyDescent="0.25">
      <c r="A32" s="85"/>
      <c r="B32" s="86"/>
      <c r="C32" s="79" t="s">
        <v>320</v>
      </c>
      <c r="D32" s="80">
        <f>D27+D31</f>
        <v>557.51981088999571</v>
      </c>
      <c r="E32" s="80">
        <f>E27+E31</f>
        <v>12640.302745656549</v>
      </c>
      <c r="F32" s="80">
        <f>F27+F31</f>
        <v>23443.599999999999</v>
      </c>
      <c r="G32" s="80">
        <f>G27+G31</f>
        <v>3837.5574434534583</v>
      </c>
      <c r="H32" s="80">
        <f>SUM(D32:G32)</f>
        <v>40478.980000000003</v>
      </c>
    </row>
    <row r="33" spans="1:8" x14ac:dyDescent="0.25">
      <c r="A33" s="100" t="s">
        <v>321</v>
      </c>
      <c r="B33" s="100"/>
      <c r="C33" s="100"/>
      <c r="D33" s="100"/>
      <c r="E33" s="100"/>
      <c r="F33" s="100"/>
      <c r="G33" s="100"/>
      <c r="H33" s="100"/>
    </row>
    <row r="34" spans="1:8" ht="30" x14ac:dyDescent="0.25">
      <c r="A34" s="81">
        <v>6</v>
      </c>
      <c r="B34" s="87" t="s">
        <v>322</v>
      </c>
      <c r="C34" s="82" t="s">
        <v>323</v>
      </c>
      <c r="D34" s="88"/>
      <c r="E34" s="88"/>
      <c r="F34" s="88"/>
      <c r="G34" s="89">
        <v>0</v>
      </c>
      <c r="H34" s="89">
        <f>SUM(G34)</f>
        <v>0</v>
      </c>
    </row>
    <row r="35" spans="1:8" x14ac:dyDescent="0.25">
      <c r="A35" s="81">
        <v>7</v>
      </c>
      <c r="B35" s="87"/>
      <c r="C35" s="82"/>
      <c r="D35" s="88"/>
      <c r="E35" s="88"/>
      <c r="F35" s="88"/>
      <c r="G35" s="89"/>
      <c r="H35" s="89">
        <v>0</v>
      </c>
    </row>
    <row r="36" spans="1:8" x14ac:dyDescent="0.25">
      <c r="A36" s="81"/>
      <c r="B36" s="87"/>
      <c r="C36" s="84" t="s">
        <v>324</v>
      </c>
      <c r="D36" s="88">
        <f>D34+D35</f>
        <v>0</v>
      </c>
      <c r="E36" s="88">
        <f>E34+E35</f>
        <v>0</v>
      </c>
      <c r="F36" s="88">
        <f>F34+F35</f>
        <v>0</v>
      </c>
      <c r="G36" s="89">
        <f>G34+G35</f>
        <v>0</v>
      </c>
      <c r="H36" s="89">
        <f>SUM(D36:G36)</f>
        <v>0</v>
      </c>
    </row>
    <row r="37" spans="1:8" x14ac:dyDescent="0.25">
      <c r="A37" s="70"/>
      <c r="B37" s="71"/>
      <c r="C37" s="79" t="s">
        <v>325</v>
      </c>
      <c r="D37" s="90">
        <f>D36+D32</f>
        <v>557.51981088999571</v>
      </c>
      <c r="E37" s="90">
        <f>E32+E36</f>
        <v>12640.302745656549</v>
      </c>
      <c r="F37" s="90">
        <f>F32+F36</f>
        <v>23443.599999999999</v>
      </c>
      <c r="G37" s="90">
        <f>G32+G36</f>
        <v>3837.5574434534583</v>
      </c>
      <c r="H37" s="90">
        <f>SUM(D37:G37)</f>
        <v>40478.980000000003</v>
      </c>
    </row>
    <row r="38" spans="1:8" x14ac:dyDescent="0.25">
      <c r="A38" s="100" t="s">
        <v>326</v>
      </c>
      <c r="B38" s="100"/>
      <c r="C38" s="100"/>
      <c r="D38" s="100"/>
      <c r="E38" s="100"/>
      <c r="F38" s="100"/>
      <c r="G38" s="100"/>
      <c r="H38" s="100"/>
    </row>
    <row r="39" spans="1:8" x14ac:dyDescent="0.25">
      <c r="A39" s="70">
        <v>8</v>
      </c>
      <c r="B39" s="73" t="s">
        <v>327</v>
      </c>
      <c r="C39" s="82" t="s">
        <v>328</v>
      </c>
      <c r="D39" s="80"/>
      <c r="E39" s="80"/>
      <c r="F39" s="80"/>
      <c r="G39" s="89">
        <f>ППО!H12</f>
        <v>553.92999999999995</v>
      </c>
      <c r="H39" s="80">
        <f>SUM(D39:G39)</f>
        <v>553.92999999999995</v>
      </c>
    </row>
    <row r="40" spans="1:8" x14ac:dyDescent="0.25">
      <c r="A40" s="70">
        <v>9</v>
      </c>
      <c r="B40" s="73" t="s">
        <v>245</v>
      </c>
      <c r="C40" s="82" t="s">
        <v>329</v>
      </c>
      <c r="D40" s="80"/>
      <c r="E40" s="80"/>
      <c r="F40" s="80"/>
      <c r="G40" s="89">
        <f>ПИР!H26</f>
        <v>1028.71</v>
      </c>
      <c r="H40" s="80">
        <f>SUM(D40:G40)</f>
        <v>1028.71</v>
      </c>
    </row>
    <row r="41" spans="1:8" x14ac:dyDescent="0.25">
      <c r="A41" s="70"/>
      <c r="B41" s="83"/>
      <c r="C41" s="79" t="s">
        <v>330</v>
      </c>
      <c r="D41" s="80">
        <f>SUM(D39:D39)</f>
        <v>0</v>
      </c>
      <c r="E41" s="80">
        <f>SUM(E39:E39)</f>
        <v>0</v>
      </c>
      <c r="F41" s="80">
        <f>SUM(F39:F39)</f>
        <v>0</v>
      </c>
      <c r="G41" s="80">
        <f>SUM(G39:G40)</f>
        <v>1582.6399999999999</v>
      </c>
      <c r="H41" s="80">
        <f>SUM(D41:G41)</f>
        <v>1582.6399999999999</v>
      </c>
    </row>
    <row r="42" spans="1:8" x14ac:dyDescent="0.25">
      <c r="A42" s="70"/>
      <c r="B42" s="83"/>
      <c r="C42" s="79" t="s">
        <v>331</v>
      </c>
      <c r="D42" s="80">
        <f>D37+D41</f>
        <v>557.51981088999571</v>
      </c>
      <c r="E42" s="80">
        <f>E37+E41</f>
        <v>12640.302745656549</v>
      </c>
      <c r="F42" s="80">
        <f>F37+F41</f>
        <v>23443.599999999999</v>
      </c>
      <c r="G42" s="80">
        <f>G37+G41</f>
        <v>5420.1974434534586</v>
      </c>
      <c r="H42" s="80">
        <f>SUM(D42:G42)</f>
        <v>42061.62</v>
      </c>
    </row>
    <row r="43" spans="1:8" x14ac:dyDescent="0.25">
      <c r="A43" s="100" t="s">
        <v>332</v>
      </c>
      <c r="B43" s="100"/>
      <c r="C43" s="100"/>
      <c r="D43" s="100"/>
      <c r="E43" s="100"/>
      <c r="F43" s="100"/>
      <c r="G43" s="100"/>
      <c r="H43" s="100"/>
    </row>
    <row r="44" spans="1:8" x14ac:dyDescent="0.25">
      <c r="A44" s="81">
        <v>10</v>
      </c>
      <c r="B44" s="87"/>
      <c r="C44" s="82"/>
      <c r="D44" s="77"/>
      <c r="E44" s="77"/>
      <c r="F44" s="77"/>
      <c r="G44" s="77"/>
      <c r="H44" s="77"/>
    </row>
    <row r="45" spans="1:8" x14ac:dyDescent="0.25">
      <c r="A45" s="91"/>
      <c r="B45" s="92"/>
      <c r="C45" s="84" t="s">
        <v>333</v>
      </c>
      <c r="D45" s="93">
        <f>D42+D44</f>
        <v>557.51981088999571</v>
      </c>
      <c r="E45" s="93">
        <f>E42+E44</f>
        <v>12640.302745656549</v>
      </c>
      <c r="F45" s="93">
        <f>F42+F44</f>
        <v>23443.599999999999</v>
      </c>
      <c r="G45" s="93">
        <f>G42+G44</f>
        <v>5420.1974434534586</v>
      </c>
      <c r="H45" s="93">
        <f>SUM(D45:G45)</f>
        <v>42061.62</v>
      </c>
    </row>
    <row r="46" spans="1:8" x14ac:dyDescent="0.25">
      <c r="A46" s="91"/>
      <c r="B46" s="92"/>
      <c r="C46" s="84"/>
      <c r="D46" s="94"/>
      <c r="E46" s="94"/>
      <c r="F46" s="94"/>
      <c r="G46" s="94"/>
      <c r="H46" s="94"/>
    </row>
    <row r="47" spans="1:8" x14ac:dyDescent="0.25">
      <c r="A47" s="100" t="s">
        <v>334</v>
      </c>
      <c r="B47" s="100"/>
      <c r="C47" s="100"/>
      <c r="D47" s="100"/>
      <c r="E47" s="100"/>
      <c r="F47" s="100"/>
      <c r="G47" s="100"/>
      <c r="H47" s="100"/>
    </row>
    <row r="48" spans="1:8" ht="30" x14ac:dyDescent="0.25">
      <c r="A48" s="81">
        <v>11</v>
      </c>
      <c r="B48" s="87" t="s">
        <v>335</v>
      </c>
      <c r="C48" s="82" t="s">
        <v>374</v>
      </c>
      <c r="D48" s="77">
        <f>D45*0.22</f>
        <v>122.65435839579905</v>
      </c>
      <c r="E48" s="77">
        <f t="shared" ref="E48:G48" si="3">E45*0.22</f>
        <v>2780.8666040444409</v>
      </c>
      <c r="F48" s="77">
        <f t="shared" si="3"/>
        <v>5157.5919999999996</v>
      </c>
      <c r="G48" s="77">
        <f t="shared" si="3"/>
        <v>1192.4434375597609</v>
      </c>
      <c r="H48" s="77">
        <f>SUM(D48:G48)</f>
        <v>9253.5564000000013</v>
      </c>
    </row>
    <row r="49" spans="1:8" x14ac:dyDescent="0.25">
      <c r="A49" s="70"/>
      <c r="B49" s="95"/>
      <c r="C49" s="84" t="s">
        <v>336</v>
      </c>
      <c r="D49" s="93">
        <f>D48+D45</f>
        <v>680.17416928579473</v>
      </c>
      <c r="E49" s="93">
        <f>E48+E45</f>
        <v>15421.169349700989</v>
      </c>
      <c r="F49" s="93">
        <f>F48+F45</f>
        <v>28601.191999999999</v>
      </c>
      <c r="G49" s="93">
        <f>G48+G45</f>
        <v>6612.6408810132198</v>
      </c>
      <c r="H49" s="93">
        <f>SUM(D49:G49)</f>
        <v>51315.176400000004</v>
      </c>
    </row>
    <row r="50" spans="1:8" ht="28.5" x14ac:dyDescent="0.25">
      <c r="A50" s="70"/>
      <c r="B50" s="82"/>
      <c r="C50" s="84" t="s">
        <v>337</v>
      </c>
      <c r="D50" s="93">
        <f>D42</f>
        <v>557.51981088999571</v>
      </c>
      <c r="E50" s="93">
        <f t="shared" ref="E50:G50" si="4">E42</f>
        <v>12640.302745656549</v>
      </c>
      <c r="F50" s="93">
        <f t="shared" si="4"/>
        <v>23443.599999999999</v>
      </c>
      <c r="G50" s="93">
        <f t="shared" si="4"/>
        <v>5420.1974434534586</v>
      </c>
      <c r="H50" s="80">
        <f>SUM(D50:G50)</f>
        <v>42061.62</v>
      </c>
    </row>
    <row r="51" spans="1:8" ht="28.5" x14ac:dyDescent="0.25">
      <c r="A51" s="70"/>
      <c r="B51" s="82"/>
      <c r="C51" s="84" t="s">
        <v>338</v>
      </c>
      <c r="D51" s="93">
        <f>D50*1.22</f>
        <v>680.17416928579473</v>
      </c>
      <c r="E51" s="93">
        <f t="shared" ref="E51:G51" si="5">E50*1.22</f>
        <v>15421.169349700989</v>
      </c>
      <c r="F51" s="93">
        <f t="shared" si="5"/>
        <v>28601.191999999999</v>
      </c>
      <c r="G51" s="93">
        <f t="shared" si="5"/>
        <v>6612.6408810132198</v>
      </c>
      <c r="H51" s="80">
        <f>SUM(D51:G51)</f>
        <v>51315.176400000004</v>
      </c>
    </row>
  </sheetData>
  <mergeCells count="26">
    <mergeCell ref="A2:B2"/>
    <mergeCell ref="E2:F2"/>
    <mergeCell ref="G2:H2"/>
    <mergeCell ref="E3:H3"/>
    <mergeCell ref="A4:B4"/>
    <mergeCell ref="E4:H4"/>
    <mergeCell ref="A5:C5"/>
    <mergeCell ref="F5:H5"/>
    <mergeCell ref="C9:G9"/>
    <mergeCell ref="A15:H15"/>
    <mergeCell ref="B16:C16"/>
    <mergeCell ref="A33:H33"/>
    <mergeCell ref="A38:H38"/>
    <mergeCell ref="A43:H43"/>
    <mergeCell ref="A47:H47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B0C12-FA75-4CBA-953A-81E5C581D8B5}">
  <dimension ref="A1:S380"/>
  <sheetViews>
    <sheetView topLeftCell="A349" workbookViewId="0">
      <selection activeCell="C345" sqref="C345:O345"/>
    </sheetView>
  </sheetViews>
  <sheetFormatPr defaultRowHeight="15" x14ac:dyDescent="0.25"/>
  <cols>
    <col min="2" max="2" width="13.42578125" customWidth="1"/>
  </cols>
  <sheetData>
    <row r="1" spans="1:19" ht="18.75" x14ac:dyDescent="0.25">
      <c r="P1" s="1" t="s">
        <v>0</v>
      </c>
      <c r="Q1" s="150"/>
      <c r="R1" s="151"/>
      <c r="S1" s="151"/>
    </row>
    <row r="2" spans="1:19" ht="18.75" x14ac:dyDescent="0.25">
      <c r="P2" s="1" t="s">
        <v>1</v>
      </c>
      <c r="Q2" s="150"/>
      <c r="R2" s="151"/>
      <c r="S2" s="151"/>
    </row>
    <row r="3" spans="1:19" ht="18.75" x14ac:dyDescent="0.25">
      <c r="Q3" s="150"/>
      <c r="R3" s="151"/>
      <c r="S3" s="151"/>
    </row>
    <row r="4" spans="1:19" ht="19.5" customHeight="1" thickBot="1" x14ac:dyDescent="0.3">
      <c r="A4" s="179" t="s">
        <v>2</v>
      </c>
      <c r="B4" s="179"/>
      <c r="C4" s="179"/>
      <c r="D4" s="179"/>
      <c r="E4" s="179"/>
      <c r="F4" s="179"/>
      <c r="G4" s="180" t="s">
        <v>343</v>
      </c>
      <c r="H4" s="180"/>
      <c r="I4" s="180"/>
      <c r="J4" s="180"/>
      <c r="K4" s="180"/>
      <c r="L4" s="180"/>
      <c r="M4" s="180"/>
      <c r="N4" s="180"/>
      <c r="O4" s="180"/>
      <c r="P4" s="180"/>
      <c r="Q4" s="150"/>
      <c r="R4" s="151"/>
      <c r="S4" s="151"/>
    </row>
    <row r="5" spans="1:19" ht="67.5" customHeight="1" thickBot="1" x14ac:dyDescent="0.3">
      <c r="A5" s="179" t="s">
        <v>3</v>
      </c>
      <c r="B5" s="179"/>
      <c r="C5" s="179"/>
      <c r="D5" s="179"/>
      <c r="E5" s="179"/>
      <c r="F5" s="179"/>
      <c r="G5" s="181" t="s">
        <v>375</v>
      </c>
      <c r="H5" s="181"/>
      <c r="I5" s="181"/>
      <c r="J5" s="181"/>
      <c r="K5" s="181"/>
      <c r="L5" s="181"/>
      <c r="M5" s="181"/>
      <c r="N5" s="181"/>
      <c r="O5" s="181"/>
      <c r="P5" s="181"/>
      <c r="Q5" s="150"/>
      <c r="R5" s="151"/>
      <c r="S5" s="151"/>
    </row>
    <row r="6" spans="1:19" ht="101.25" customHeight="1" thickBot="1" x14ac:dyDescent="0.3">
      <c r="A6" s="179" t="s">
        <v>4</v>
      </c>
      <c r="B6" s="179"/>
      <c r="C6" s="179"/>
      <c r="D6" s="179"/>
      <c r="E6" s="179"/>
      <c r="F6" s="179"/>
      <c r="G6" s="181" t="s">
        <v>376</v>
      </c>
      <c r="H6" s="181"/>
      <c r="I6" s="181"/>
      <c r="J6" s="181"/>
      <c r="K6" s="181"/>
      <c r="L6" s="181"/>
      <c r="M6" s="181"/>
      <c r="N6" s="181"/>
      <c r="O6" s="181"/>
      <c r="P6" s="181"/>
      <c r="Q6" s="150"/>
      <c r="R6" s="151"/>
      <c r="S6" s="151"/>
    </row>
    <row r="7" spans="1:19" ht="90" customHeight="1" thickBot="1" x14ac:dyDescent="0.3">
      <c r="A7" s="179" t="s">
        <v>5</v>
      </c>
      <c r="B7" s="179"/>
      <c r="C7" s="179"/>
      <c r="D7" s="179"/>
      <c r="E7" s="179"/>
      <c r="F7" s="179"/>
      <c r="G7" s="181" t="s">
        <v>344</v>
      </c>
      <c r="H7" s="181"/>
      <c r="I7" s="181"/>
      <c r="J7" s="181"/>
      <c r="K7" s="181"/>
      <c r="L7" s="181"/>
      <c r="M7" s="181"/>
      <c r="N7" s="181"/>
      <c r="O7" s="181"/>
      <c r="P7" s="181"/>
      <c r="Q7" s="150"/>
      <c r="R7" s="151"/>
      <c r="S7" s="151"/>
    </row>
    <row r="8" spans="1:19" ht="45" customHeight="1" thickBot="1" x14ac:dyDescent="0.3">
      <c r="A8" s="179" t="s">
        <v>6</v>
      </c>
      <c r="B8" s="179"/>
      <c r="C8" s="179"/>
      <c r="D8" s="179"/>
      <c r="E8" s="179"/>
      <c r="F8" s="179"/>
      <c r="G8" s="181" t="s">
        <v>377</v>
      </c>
      <c r="H8" s="181"/>
      <c r="I8" s="181"/>
      <c r="J8" s="181"/>
      <c r="K8" s="181"/>
      <c r="L8" s="181"/>
      <c r="M8" s="181"/>
      <c r="N8" s="181"/>
      <c r="O8" s="181"/>
      <c r="P8" s="181"/>
      <c r="Q8" s="150"/>
      <c r="R8" s="151"/>
      <c r="S8" s="151"/>
    </row>
    <row r="9" spans="1:19" ht="19.5" customHeight="1" thickBot="1" x14ac:dyDescent="0.3">
      <c r="A9" s="179" t="s">
        <v>7</v>
      </c>
      <c r="B9" s="179"/>
      <c r="C9" s="179"/>
      <c r="D9" s="179"/>
      <c r="E9" s="179"/>
      <c r="F9" s="179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50"/>
      <c r="R9" s="151"/>
      <c r="S9" s="151"/>
    </row>
    <row r="10" spans="1:19" ht="19.5" customHeight="1" thickBot="1" x14ac:dyDescent="0.3">
      <c r="A10" s="179" t="s">
        <v>8</v>
      </c>
      <c r="B10" s="179"/>
      <c r="C10" s="179"/>
      <c r="D10" s="179"/>
      <c r="E10" s="179"/>
      <c r="F10" s="179"/>
      <c r="G10" s="181" t="s">
        <v>378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50"/>
      <c r="R10" s="151"/>
      <c r="S10" s="151"/>
    </row>
    <row r="11" spans="1:19" ht="19.5" customHeight="1" thickBot="1" x14ac:dyDescent="0.3">
      <c r="A11" s="179" t="s">
        <v>9</v>
      </c>
      <c r="B11" s="179"/>
      <c r="C11" s="179"/>
      <c r="D11" s="179"/>
      <c r="E11" s="179"/>
      <c r="F11" s="179"/>
      <c r="G11" s="181" t="s">
        <v>379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50"/>
      <c r="R11" s="151"/>
      <c r="S11" s="151"/>
    </row>
    <row r="12" spans="1:19" ht="18.75" x14ac:dyDescent="0.25">
      <c r="F12" s="152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0"/>
      <c r="R12" s="151"/>
      <c r="S12" s="151"/>
    </row>
    <row r="13" spans="1:19" ht="33.75" customHeight="1" thickBot="1" x14ac:dyDescent="0.3">
      <c r="A13" s="145" t="s">
        <v>380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50"/>
      <c r="R13" s="151"/>
      <c r="S13" s="151"/>
    </row>
    <row r="14" spans="1:19" ht="18.75" x14ac:dyDescent="0.25">
      <c r="A14" s="144" t="s">
        <v>10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50"/>
      <c r="R14" s="151"/>
      <c r="S14" s="151"/>
    </row>
    <row r="15" spans="1:19" ht="18.75" x14ac:dyDescent="0.25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0"/>
      <c r="R15" s="151"/>
      <c r="S15" s="151"/>
    </row>
    <row r="16" spans="1:19" ht="19.5" thickBot="1" x14ac:dyDescent="0.3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50"/>
      <c r="R16" s="151"/>
      <c r="S16" s="151"/>
    </row>
    <row r="17" spans="1:19" ht="18.75" x14ac:dyDescent="0.25">
      <c r="A17" s="144" t="s">
        <v>11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50"/>
      <c r="R17" s="151"/>
      <c r="S17" s="151"/>
    </row>
    <row r="18" spans="1:19" ht="18.75" x14ac:dyDescent="0.25">
      <c r="A18" s="146" t="s">
        <v>12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50"/>
      <c r="R18" s="151"/>
      <c r="S18" s="151"/>
    </row>
    <row r="19" spans="1:19" ht="18.75" x14ac:dyDescent="0.25">
      <c r="Q19" s="150"/>
      <c r="R19" s="151"/>
      <c r="S19" s="151"/>
    </row>
    <row r="20" spans="1:19" ht="19.5" customHeight="1" thickBot="1" x14ac:dyDescent="0.3">
      <c r="A20" s="145" t="s">
        <v>381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50"/>
      <c r="R20" s="151"/>
      <c r="S20" s="151"/>
    </row>
    <row r="21" spans="1:19" ht="18.75" x14ac:dyDescent="0.25">
      <c r="A21" s="144" t="s">
        <v>13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50"/>
      <c r="R21" s="151"/>
      <c r="S21" s="151"/>
    </row>
    <row r="22" spans="1:19" ht="19.5" thickBot="1" x14ac:dyDescent="0.3">
      <c r="A22" s="153" t="s">
        <v>14</v>
      </c>
      <c r="B22" s="5" t="s">
        <v>15</v>
      </c>
      <c r="C22" s="154" t="s">
        <v>16</v>
      </c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0"/>
      <c r="R22" s="151"/>
      <c r="S22" s="151"/>
    </row>
    <row r="23" spans="1:19" ht="19.5" thickBot="1" x14ac:dyDescent="0.3">
      <c r="A23" s="153" t="s">
        <v>17</v>
      </c>
      <c r="B23" s="180"/>
      <c r="C23" s="180"/>
      <c r="D23" s="180"/>
      <c r="E23" s="180"/>
      <c r="F23" s="180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0"/>
      <c r="R23" s="151"/>
      <c r="S23" s="151"/>
    </row>
    <row r="24" spans="1:19" ht="18.75" x14ac:dyDescent="0.25">
      <c r="B24" s="144" t="s">
        <v>18</v>
      </c>
      <c r="C24" s="144"/>
      <c r="D24" s="144"/>
      <c r="E24" s="144"/>
      <c r="F24" s="144"/>
      <c r="O24" s="152"/>
      <c r="Q24" s="150"/>
      <c r="R24" s="151"/>
      <c r="S24" s="151"/>
    </row>
    <row r="25" spans="1:19" ht="18.75" x14ac:dyDescent="0.25">
      <c r="Q25" s="150"/>
      <c r="R25" s="151"/>
      <c r="S25" s="151"/>
    </row>
    <row r="26" spans="1:19" ht="19.5" customHeight="1" thickBot="1" x14ac:dyDescent="0.3">
      <c r="A26" s="182" t="s">
        <v>19</v>
      </c>
      <c r="B26" s="182"/>
      <c r="C26" s="180" t="s">
        <v>345</v>
      </c>
      <c r="D26" s="180"/>
      <c r="E26" s="180"/>
      <c r="F26" s="180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0"/>
      <c r="R26" s="151"/>
      <c r="S26" s="151"/>
    </row>
    <row r="27" spans="1:19" ht="18.75" x14ac:dyDescent="0.25">
      <c r="C27" s="153"/>
      <c r="D27" s="7"/>
      <c r="E27" s="7"/>
      <c r="F27" s="7"/>
      <c r="Q27" s="150"/>
      <c r="R27" s="151"/>
      <c r="S27" s="151"/>
    </row>
    <row r="28" spans="1:19" ht="19.5" thickBot="1" x14ac:dyDescent="0.3">
      <c r="A28" s="182" t="s">
        <v>20</v>
      </c>
      <c r="B28" s="182"/>
      <c r="C28" s="157"/>
      <c r="D28" s="8">
        <v>61.01</v>
      </c>
      <c r="E28" s="153" t="s">
        <v>21</v>
      </c>
      <c r="N28" s="151"/>
      <c r="O28" s="151"/>
      <c r="Q28" s="150"/>
      <c r="R28" s="151"/>
      <c r="S28" s="151"/>
    </row>
    <row r="29" spans="1:19" ht="18.75" x14ac:dyDescent="0.25">
      <c r="B29" s="158" t="s">
        <v>22</v>
      </c>
      <c r="E29" s="152"/>
      <c r="Q29" s="150"/>
      <c r="R29" s="151"/>
      <c r="S29" s="151"/>
    </row>
    <row r="30" spans="1:19" ht="19.5" thickBot="1" x14ac:dyDescent="0.3">
      <c r="B30" s="156" t="s">
        <v>23</v>
      </c>
      <c r="C30" s="157"/>
      <c r="D30" s="8">
        <v>1.35</v>
      </c>
      <c r="E30" s="153" t="s">
        <v>21</v>
      </c>
      <c r="K30" s="183" t="s">
        <v>24</v>
      </c>
      <c r="L30" s="183"/>
      <c r="N30" s="159"/>
      <c r="O30" s="8">
        <v>13.83</v>
      </c>
      <c r="P30" s="153" t="s">
        <v>21</v>
      </c>
      <c r="Q30" s="150"/>
      <c r="R30" s="151"/>
      <c r="S30" s="151"/>
    </row>
    <row r="31" spans="1:19" ht="19.5" thickBot="1" x14ac:dyDescent="0.3">
      <c r="B31" s="156" t="s">
        <v>25</v>
      </c>
      <c r="C31" s="157"/>
      <c r="D31" s="8">
        <v>30.58</v>
      </c>
      <c r="E31" s="153" t="s">
        <v>21</v>
      </c>
      <c r="K31" s="183" t="s">
        <v>26</v>
      </c>
      <c r="L31" s="183"/>
      <c r="N31" s="159"/>
      <c r="O31" s="8">
        <v>0.28999999999999998</v>
      </c>
      <c r="P31" s="153" t="s">
        <v>21</v>
      </c>
      <c r="Q31" s="150"/>
      <c r="R31" s="151"/>
      <c r="S31" s="151"/>
    </row>
    <row r="32" spans="1:19" ht="19.5" thickBot="1" x14ac:dyDescent="0.3">
      <c r="B32" s="156" t="s">
        <v>27</v>
      </c>
      <c r="C32" s="157"/>
      <c r="D32" s="8">
        <v>23.44</v>
      </c>
      <c r="E32" s="153" t="s">
        <v>21</v>
      </c>
      <c r="K32" s="183" t="s">
        <v>28</v>
      </c>
      <c r="L32" s="183"/>
      <c r="N32" s="8"/>
      <c r="O32" s="8">
        <v>23.3</v>
      </c>
      <c r="P32" s="153" t="s">
        <v>29</v>
      </c>
      <c r="Q32" s="150"/>
      <c r="R32" s="151"/>
      <c r="S32" s="151"/>
    </row>
    <row r="33" spans="1:19" ht="19.5" thickBot="1" x14ac:dyDescent="0.3">
      <c r="B33" s="156" t="s">
        <v>30</v>
      </c>
      <c r="C33" s="157"/>
      <c r="D33" s="8">
        <v>5.64</v>
      </c>
      <c r="E33" s="153" t="s">
        <v>21</v>
      </c>
      <c r="K33" s="183" t="s">
        <v>31</v>
      </c>
      <c r="L33" s="183"/>
      <c r="M33" s="183"/>
      <c r="N33" s="8"/>
      <c r="O33" s="8">
        <v>0.47</v>
      </c>
      <c r="P33" s="153" t="s">
        <v>29</v>
      </c>
      <c r="Q33" s="150"/>
      <c r="R33" s="151"/>
      <c r="S33" s="151"/>
    </row>
    <row r="34" spans="1:19" ht="19.5" thickBot="1" x14ac:dyDescent="0.3">
      <c r="E34" s="152"/>
      <c r="Q34" s="150"/>
      <c r="R34" s="151"/>
      <c r="S34" s="151"/>
    </row>
    <row r="35" spans="1:19" ht="18.75" customHeight="1" x14ac:dyDescent="0.25">
      <c r="A35" s="125" t="s">
        <v>32</v>
      </c>
      <c r="B35" s="125" t="s">
        <v>33</v>
      </c>
      <c r="C35" s="128" t="s">
        <v>34</v>
      </c>
      <c r="D35" s="129"/>
      <c r="E35" s="129"/>
      <c r="F35" s="129"/>
      <c r="G35" s="130"/>
      <c r="H35" s="137" t="s">
        <v>35</v>
      </c>
      <c r="I35" s="128" t="s">
        <v>36</v>
      </c>
      <c r="J35" s="129"/>
      <c r="K35" s="140"/>
      <c r="L35" s="128" t="s">
        <v>37</v>
      </c>
      <c r="M35" s="129"/>
      <c r="N35" s="129"/>
      <c r="O35" s="129"/>
      <c r="P35" s="130"/>
      <c r="Q35" s="150"/>
      <c r="R35" s="151"/>
      <c r="S35" s="151"/>
    </row>
    <row r="36" spans="1:19" ht="15.75" thickBot="1" x14ac:dyDescent="0.3">
      <c r="A36" s="126"/>
      <c r="B36" s="126"/>
      <c r="C36" s="131"/>
      <c r="D36" s="132"/>
      <c r="E36" s="132"/>
      <c r="F36" s="132"/>
      <c r="G36" s="133"/>
      <c r="H36" s="138"/>
      <c r="I36" s="141"/>
      <c r="J36" s="142"/>
      <c r="K36" s="143"/>
      <c r="L36" s="134"/>
      <c r="M36" s="135"/>
      <c r="N36" s="135"/>
      <c r="O36" s="135"/>
      <c r="P36" s="136"/>
      <c r="R36" s="151"/>
      <c r="S36" s="151"/>
    </row>
    <row r="37" spans="1:19" ht="68.25" thickBot="1" x14ac:dyDescent="0.3">
      <c r="A37" s="127"/>
      <c r="B37" s="127"/>
      <c r="C37" s="134"/>
      <c r="D37" s="135"/>
      <c r="E37" s="135"/>
      <c r="F37" s="135"/>
      <c r="G37" s="136"/>
      <c r="H37" s="139"/>
      <c r="I37" s="30" t="s">
        <v>38</v>
      </c>
      <c r="J37" s="30" t="s">
        <v>39</v>
      </c>
      <c r="K37" s="30" t="s">
        <v>40</v>
      </c>
      <c r="L37" s="30" t="s">
        <v>41</v>
      </c>
      <c r="M37" s="30" t="s">
        <v>42</v>
      </c>
      <c r="N37" s="30" t="s">
        <v>43</v>
      </c>
      <c r="O37" s="30" t="s">
        <v>39</v>
      </c>
      <c r="P37" s="30" t="s">
        <v>44</v>
      </c>
      <c r="Q37" s="151"/>
      <c r="R37" s="151"/>
      <c r="S37" s="151"/>
    </row>
    <row r="38" spans="1:19" ht="15.75" thickBot="1" x14ac:dyDescent="0.3">
      <c r="A38" s="10">
        <v>1</v>
      </c>
      <c r="B38" s="11">
        <v>2</v>
      </c>
      <c r="C38" s="122">
        <v>3</v>
      </c>
      <c r="D38" s="123"/>
      <c r="E38" s="123"/>
      <c r="F38" s="123"/>
      <c r="G38" s="124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151"/>
      <c r="R38" s="151"/>
      <c r="S38" s="151"/>
    </row>
    <row r="39" spans="1:19" ht="15.75" customHeight="1" thickBot="1" x14ac:dyDescent="0.3">
      <c r="A39" s="184" t="s">
        <v>45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Q39" s="151"/>
      <c r="R39" s="151"/>
      <c r="S39" s="151"/>
    </row>
    <row r="40" spans="1:19" ht="22.5" customHeight="1" x14ac:dyDescent="0.25">
      <c r="A40" s="12">
        <v>1</v>
      </c>
      <c r="B40" s="160" t="s">
        <v>46</v>
      </c>
      <c r="C40" s="188" t="s">
        <v>47</v>
      </c>
      <c r="D40" s="188"/>
      <c r="E40" s="188"/>
      <c r="F40" s="188"/>
      <c r="G40" s="188"/>
      <c r="H40" s="13" t="s">
        <v>48</v>
      </c>
      <c r="I40" s="13">
        <v>0.1</v>
      </c>
      <c r="J40" s="13">
        <v>1</v>
      </c>
      <c r="K40" s="13">
        <v>0.1</v>
      </c>
      <c r="L40" s="14"/>
      <c r="M40" s="13"/>
      <c r="N40" s="161"/>
      <c r="O40" s="13"/>
      <c r="P40" s="15"/>
      <c r="Q40" s="151"/>
      <c r="R40" s="151"/>
      <c r="S40" s="151"/>
    </row>
    <row r="41" spans="1:19" ht="56.25" customHeight="1" x14ac:dyDescent="0.25">
      <c r="A41" s="162"/>
      <c r="B41" s="16" t="s">
        <v>49</v>
      </c>
      <c r="C41" s="189" t="s">
        <v>50</v>
      </c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90"/>
      <c r="Q41" s="151"/>
      <c r="R41" s="151"/>
      <c r="S41" s="151"/>
    </row>
    <row r="42" spans="1:19" ht="45" customHeight="1" x14ac:dyDescent="0.25">
      <c r="A42" s="162"/>
      <c r="B42" s="16" t="s">
        <v>51</v>
      </c>
      <c r="C42" s="189" t="s">
        <v>52</v>
      </c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90"/>
      <c r="Q42" s="151"/>
      <c r="R42" s="151"/>
      <c r="S42" s="151"/>
    </row>
    <row r="43" spans="1:19" x14ac:dyDescent="0.25">
      <c r="A43" s="164"/>
      <c r="B43" s="17">
        <v>1</v>
      </c>
      <c r="C43" s="179" t="s">
        <v>53</v>
      </c>
      <c r="D43" s="179"/>
      <c r="E43" s="179"/>
      <c r="F43" s="179"/>
      <c r="G43" s="179"/>
      <c r="H43" s="3" t="s">
        <v>54</v>
      </c>
      <c r="I43" s="165"/>
      <c r="J43" s="165"/>
      <c r="K43" s="3">
        <v>0.34560000000000002</v>
      </c>
      <c r="L43" s="165"/>
      <c r="M43" s="165"/>
      <c r="N43" s="165"/>
      <c r="O43" s="165"/>
      <c r="P43" s="18">
        <v>186.62</v>
      </c>
      <c r="Q43" s="151"/>
      <c r="R43" s="151"/>
      <c r="S43" s="151"/>
    </row>
    <row r="44" spans="1:19" ht="15.75" customHeight="1" thickBot="1" x14ac:dyDescent="0.3">
      <c r="A44" s="19"/>
      <c r="B44" s="17" t="s">
        <v>55</v>
      </c>
      <c r="C44" s="180" t="s">
        <v>56</v>
      </c>
      <c r="D44" s="180"/>
      <c r="E44" s="180"/>
      <c r="F44" s="180"/>
      <c r="G44" s="180"/>
      <c r="H44" s="3" t="s">
        <v>54</v>
      </c>
      <c r="I44" s="3">
        <v>9.6</v>
      </c>
      <c r="J44" s="3">
        <v>0.36</v>
      </c>
      <c r="K44" s="3">
        <v>0.34560000000000002</v>
      </c>
      <c r="L44" s="165"/>
      <c r="M44" s="165"/>
      <c r="N44" s="17">
        <v>540</v>
      </c>
      <c r="O44" s="165"/>
      <c r="P44" s="18">
        <v>186.62</v>
      </c>
      <c r="Q44" s="151"/>
      <c r="R44" s="151"/>
      <c r="S44" s="151"/>
    </row>
    <row r="45" spans="1:19" ht="15" customHeight="1" x14ac:dyDescent="0.25">
      <c r="A45" s="166"/>
      <c r="B45" s="165"/>
      <c r="C45" s="188" t="s">
        <v>57</v>
      </c>
      <c r="D45" s="188"/>
      <c r="E45" s="188"/>
      <c r="F45" s="188"/>
      <c r="G45" s="188"/>
      <c r="H45" s="31"/>
      <c r="I45" s="31"/>
      <c r="J45" s="31"/>
      <c r="K45" s="31"/>
      <c r="L45" s="33"/>
      <c r="M45" s="31"/>
      <c r="N45" s="33"/>
      <c r="O45" s="31"/>
      <c r="P45" s="20">
        <v>186.62</v>
      </c>
      <c r="Q45" s="151"/>
      <c r="R45" s="151"/>
      <c r="S45" s="151"/>
    </row>
    <row r="46" spans="1:19" ht="33.75" customHeight="1" x14ac:dyDescent="0.25">
      <c r="A46" s="191">
        <v>46023</v>
      </c>
      <c r="B46" s="17" t="s">
        <v>58</v>
      </c>
      <c r="C46" s="179" t="s">
        <v>59</v>
      </c>
      <c r="D46" s="179"/>
      <c r="E46" s="179"/>
      <c r="F46" s="179"/>
      <c r="G46" s="179"/>
      <c r="H46" s="3" t="s">
        <v>60</v>
      </c>
      <c r="I46" s="3">
        <v>2</v>
      </c>
      <c r="J46" s="165"/>
      <c r="K46" s="3">
        <v>2</v>
      </c>
      <c r="L46" s="165"/>
      <c r="M46" s="165"/>
      <c r="N46" s="165"/>
      <c r="O46" s="3">
        <v>0.3</v>
      </c>
      <c r="P46" s="18">
        <v>3.11</v>
      </c>
      <c r="Q46" s="151"/>
      <c r="R46" s="151"/>
      <c r="S46" s="151"/>
    </row>
    <row r="47" spans="1:19" x14ac:dyDescent="0.25">
      <c r="A47" s="19"/>
      <c r="B47" s="165"/>
      <c r="C47" s="179" t="s">
        <v>61</v>
      </c>
      <c r="D47" s="179"/>
      <c r="E47" s="179"/>
      <c r="F47" s="179"/>
      <c r="G47" s="179"/>
      <c r="H47" s="165"/>
      <c r="I47" s="165"/>
      <c r="J47" s="165"/>
      <c r="K47" s="165"/>
      <c r="L47" s="165"/>
      <c r="M47" s="165"/>
      <c r="N47" s="165"/>
      <c r="O47" s="165"/>
      <c r="P47" s="18">
        <v>186.62</v>
      </c>
      <c r="Q47" s="151"/>
      <c r="R47" s="151"/>
      <c r="S47" s="151"/>
    </row>
    <row r="48" spans="1:19" ht="22.5" customHeight="1" x14ac:dyDescent="0.25">
      <c r="A48" s="19"/>
      <c r="B48" s="17" t="s">
        <v>62</v>
      </c>
      <c r="C48" s="179" t="s">
        <v>63</v>
      </c>
      <c r="D48" s="179"/>
      <c r="E48" s="179"/>
      <c r="F48" s="179"/>
      <c r="G48" s="179"/>
      <c r="H48" s="3" t="s">
        <v>60</v>
      </c>
      <c r="I48" s="3">
        <v>97</v>
      </c>
      <c r="J48" s="165"/>
      <c r="K48" s="3">
        <v>97</v>
      </c>
      <c r="L48" s="165"/>
      <c r="M48" s="165"/>
      <c r="N48" s="165"/>
      <c r="O48" s="165"/>
      <c r="P48" s="18">
        <v>181.02</v>
      </c>
      <c r="Q48" s="151"/>
      <c r="R48" s="151"/>
      <c r="S48" s="151"/>
    </row>
    <row r="49" spans="1:19" ht="23.25" customHeight="1" thickBot="1" x14ac:dyDescent="0.3">
      <c r="A49" s="19"/>
      <c r="B49" s="17" t="s">
        <v>64</v>
      </c>
      <c r="C49" s="180" t="s">
        <v>65</v>
      </c>
      <c r="D49" s="180"/>
      <c r="E49" s="180"/>
      <c r="F49" s="180"/>
      <c r="G49" s="180"/>
      <c r="H49" s="3" t="s">
        <v>60</v>
      </c>
      <c r="I49" s="3">
        <v>51</v>
      </c>
      <c r="J49" s="165"/>
      <c r="K49" s="3">
        <v>51</v>
      </c>
      <c r="L49" s="165"/>
      <c r="M49" s="165"/>
      <c r="N49" s="165"/>
      <c r="O49" s="165"/>
      <c r="P49" s="18">
        <v>95.18</v>
      </c>
      <c r="Q49" s="151"/>
      <c r="R49" s="151"/>
      <c r="S49" s="151"/>
    </row>
    <row r="50" spans="1:19" ht="15.75" customHeight="1" thickBot="1" x14ac:dyDescent="0.3">
      <c r="A50" s="12"/>
      <c r="B50" s="165"/>
      <c r="C50" s="185" t="s">
        <v>66</v>
      </c>
      <c r="D50" s="185"/>
      <c r="E50" s="185"/>
      <c r="F50" s="185"/>
      <c r="G50" s="185"/>
      <c r="H50" s="31"/>
      <c r="I50" s="31"/>
      <c r="J50" s="31"/>
      <c r="K50" s="31"/>
      <c r="L50" s="33"/>
      <c r="M50" s="31"/>
      <c r="N50" s="35">
        <v>4659.3</v>
      </c>
      <c r="O50" s="31"/>
      <c r="P50" s="20">
        <v>465.93</v>
      </c>
      <c r="Q50" s="151"/>
      <c r="R50" s="151"/>
      <c r="S50" s="151"/>
    </row>
    <row r="51" spans="1:19" ht="22.5" customHeight="1" x14ac:dyDescent="0.25">
      <c r="A51" s="21">
        <v>2</v>
      </c>
      <c r="B51" s="167" t="s">
        <v>67</v>
      </c>
      <c r="C51" s="188" t="s">
        <v>68</v>
      </c>
      <c r="D51" s="188"/>
      <c r="E51" s="188"/>
      <c r="F51" s="188"/>
      <c r="G51" s="188"/>
      <c r="H51" s="31" t="s">
        <v>48</v>
      </c>
      <c r="I51" s="31">
        <v>0.01</v>
      </c>
      <c r="J51" s="31">
        <v>1</v>
      </c>
      <c r="K51" s="31">
        <v>0.01</v>
      </c>
      <c r="L51" s="33"/>
      <c r="M51" s="31"/>
      <c r="N51" s="192"/>
      <c r="O51" s="31"/>
      <c r="P51" s="20"/>
      <c r="Q51" s="151"/>
      <c r="R51" s="151"/>
      <c r="S51" s="151"/>
    </row>
    <row r="52" spans="1:19" ht="56.25" customHeight="1" x14ac:dyDescent="0.25">
      <c r="A52" s="162"/>
      <c r="B52" s="16" t="s">
        <v>49</v>
      </c>
      <c r="C52" s="189" t="s">
        <v>50</v>
      </c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90"/>
      <c r="Q52" s="151"/>
      <c r="R52" s="151"/>
      <c r="S52" s="151"/>
    </row>
    <row r="53" spans="1:19" x14ac:dyDescent="0.25">
      <c r="A53" s="164"/>
      <c r="B53" s="17">
        <v>1</v>
      </c>
      <c r="C53" s="179" t="s">
        <v>53</v>
      </c>
      <c r="D53" s="179"/>
      <c r="E53" s="179"/>
      <c r="F53" s="179"/>
      <c r="G53" s="179"/>
      <c r="H53" s="3" t="s">
        <v>54</v>
      </c>
      <c r="I53" s="165"/>
      <c r="J53" s="165"/>
      <c r="K53" s="3">
        <v>0.30864000000000003</v>
      </c>
      <c r="L53" s="165"/>
      <c r="M53" s="165"/>
      <c r="N53" s="165"/>
      <c r="O53" s="165"/>
      <c r="P53" s="18">
        <v>151.4</v>
      </c>
      <c r="Q53" s="151"/>
      <c r="R53" s="151"/>
      <c r="S53" s="151"/>
    </row>
    <row r="54" spans="1:19" ht="15" customHeight="1" x14ac:dyDescent="0.25">
      <c r="A54" s="19"/>
      <c r="B54" s="17" t="s">
        <v>69</v>
      </c>
      <c r="C54" s="179" t="s">
        <v>70</v>
      </c>
      <c r="D54" s="179"/>
      <c r="E54" s="179"/>
      <c r="F54" s="179"/>
      <c r="G54" s="179"/>
      <c r="H54" s="3" t="s">
        <v>54</v>
      </c>
      <c r="I54" s="3">
        <v>25.72</v>
      </c>
      <c r="J54" s="3">
        <v>1.2</v>
      </c>
      <c r="K54" s="3">
        <v>0.30864000000000003</v>
      </c>
      <c r="L54" s="165"/>
      <c r="M54" s="165"/>
      <c r="N54" s="17">
        <v>490.53</v>
      </c>
      <c r="O54" s="165"/>
      <c r="P54" s="18">
        <v>151.4</v>
      </c>
      <c r="Q54" s="151"/>
      <c r="R54" s="151"/>
      <c r="S54" s="151"/>
    </row>
    <row r="55" spans="1:19" x14ac:dyDescent="0.25">
      <c r="A55" s="164"/>
      <c r="B55" s="17">
        <v>2</v>
      </c>
      <c r="C55" s="179" t="s">
        <v>71</v>
      </c>
      <c r="D55" s="179"/>
      <c r="E55" s="179"/>
      <c r="F55" s="179"/>
      <c r="G55" s="179"/>
      <c r="H55" s="165"/>
      <c r="I55" s="165"/>
      <c r="J55" s="165"/>
      <c r="K55" s="165"/>
      <c r="L55" s="165"/>
      <c r="M55" s="165"/>
      <c r="N55" s="165"/>
      <c r="O55" s="165"/>
      <c r="P55" s="18">
        <v>0.05</v>
      </c>
      <c r="Q55" s="151"/>
      <c r="R55" s="151"/>
      <c r="S55" s="151"/>
    </row>
    <row r="56" spans="1:19" x14ac:dyDescent="0.25">
      <c r="A56" s="164"/>
      <c r="B56" s="165"/>
      <c r="C56" s="179" t="s">
        <v>72</v>
      </c>
      <c r="D56" s="179"/>
      <c r="E56" s="179"/>
      <c r="F56" s="179"/>
      <c r="G56" s="179"/>
      <c r="H56" s="3" t="s">
        <v>54</v>
      </c>
      <c r="I56" s="165"/>
      <c r="J56" s="165"/>
      <c r="K56" s="3">
        <v>8.4000000000000003E-4</v>
      </c>
      <c r="L56" s="165"/>
      <c r="M56" s="165"/>
      <c r="N56" s="165"/>
      <c r="O56" s="165"/>
      <c r="P56" s="18">
        <v>0.41</v>
      </c>
      <c r="Q56" s="151"/>
      <c r="R56" s="151"/>
      <c r="S56" s="151"/>
    </row>
    <row r="57" spans="1:19" ht="22.5" customHeight="1" x14ac:dyDescent="0.25">
      <c r="A57" s="19"/>
      <c r="B57" s="17" t="s">
        <v>73</v>
      </c>
      <c r="C57" s="179" t="s">
        <v>74</v>
      </c>
      <c r="D57" s="179"/>
      <c r="E57" s="179"/>
      <c r="F57" s="179"/>
      <c r="G57" s="179"/>
      <c r="H57" s="3" t="s">
        <v>75</v>
      </c>
      <c r="I57" s="3">
        <v>7.0000000000000007E-2</v>
      </c>
      <c r="J57" s="3">
        <v>1.2</v>
      </c>
      <c r="K57" s="3">
        <v>8.4000000000000003E-4</v>
      </c>
      <c r="L57" s="16">
        <v>37.32</v>
      </c>
      <c r="M57" s="9">
        <v>1.5</v>
      </c>
      <c r="N57" s="17">
        <v>55.98</v>
      </c>
      <c r="O57" s="165"/>
      <c r="P57" s="18">
        <v>0.05</v>
      </c>
      <c r="Q57" s="151"/>
      <c r="R57" s="151"/>
      <c r="S57" s="151"/>
    </row>
    <row r="58" spans="1:19" ht="15.75" customHeight="1" thickBot="1" x14ac:dyDescent="0.3">
      <c r="A58" s="19"/>
      <c r="B58" s="17" t="s">
        <v>76</v>
      </c>
      <c r="C58" s="180" t="s">
        <v>77</v>
      </c>
      <c r="D58" s="180"/>
      <c r="E58" s="180"/>
      <c r="F58" s="180"/>
      <c r="G58" s="180"/>
      <c r="H58" s="3" t="s">
        <v>54</v>
      </c>
      <c r="I58" s="3">
        <v>7.0000000000000007E-2</v>
      </c>
      <c r="J58" s="3">
        <v>1.2</v>
      </c>
      <c r="K58" s="3">
        <v>8.4000000000000003E-4</v>
      </c>
      <c r="L58" s="165"/>
      <c r="M58" s="165"/>
      <c r="N58" s="17">
        <v>490.53</v>
      </c>
      <c r="O58" s="165"/>
      <c r="P58" s="18">
        <v>0.41</v>
      </c>
      <c r="Q58" s="151"/>
      <c r="R58" s="151"/>
      <c r="S58" s="151"/>
    </row>
    <row r="59" spans="1:19" ht="15" customHeight="1" x14ac:dyDescent="0.25">
      <c r="A59" s="166"/>
      <c r="B59" s="165"/>
      <c r="C59" s="188" t="s">
        <v>57</v>
      </c>
      <c r="D59" s="188"/>
      <c r="E59" s="188"/>
      <c r="F59" s="188"/>
      <c r="G59" s="188"/>
      <c r="H59" s="31"/>
      <c r="I59" s="31"/>
      <c r="J59" s="31"/>
      <c r="K59" s="31"/>
      <c r="L59" s="33"/>
      <c r="M59" s="31"/>
      <c r="N59" s="33"/>
      <c r="O59" s="31"/>
      <c r="P59" s="20">
        <v>151.86000000000001</v>
      </c>
      <c r="Q59" s="151"/>
      <c r="R59" s="151"/>
      <c r="S59" s="151"/>
    </row>
    <row r="60" spans="1:19" x14ac:dyDescent="0.25">
      <c r="A60" s="19"/>
      <c r="B60" s="165"/>
      <c r="C60" s="179" t="s">
        <v>61</v>
      </c>
      <c r="D60" s="179"/>
      <c r="E60" s="179"/>
      <c r="F60" s="179"/>
      <c r="G60" s="179"/>
      <c r="H60" s="165"/>
      <c r="I60" s="165"/>
      <c r="J60" s="165"/>
      <c r="K60" s="165"/>
      <c r="L60" s="165"/>
      <c r="M60" s="165"/>
      <c r="N60" s="165"/>
      <c r="O60" s="165"/>
      <c r="P60" s="18">
        <v>151.81</v>
      </c>
      <c r="Q60" s="151"/>
      <c r="R60" s="151"/>
      <c r="S60" s="151"/>
    </row>
    <row r="61" spans="1:19" ht="22.5" customHeight="1" x14ac:dyDescent="0.25">
      <c r="A61" s="19"/>
      <c r="B61" s="17" t="s">
        <v>78</v>
      </c>
      <c r="C61" s="179" t="s">
        <v>79</v>
      </c>
      <c r="D61" s="179"/>
      <c r="E61" s="179"/>
      <c r="F61" s="179"/>
      <c r="G61" s="179"/>
      <c r="H61" s="3" t="s">
        <v>60</v>
      </c>
      <c r="I61" s="3">
        <v>91</v>
      </c>
      <c r="J61" s="165"/>
      <c r="K61" s="3">
        <v>91</v>
      </c>
      <c r="L61" s="165"/>
      <c r="M61" s="165"/>
      <c r="N61" s="165"/>
      <c r="O61" s="165"/>
      <c r="P61" s="18">
        <v>138.15</v>
      </c>
      <c r="Q61" s="151"/>
      <c r="R61" s="151"/>
      <c r="S61" s="151"/>
    </row>
    <row r="62" spans="1:19" ht="23.25" customHeight="1" thickBot="1" x14ac:dyDescent="0.3">
      <c r="A62" s="19"/>
      <c r="B62" s="17" t="s">
        <v>80</v>
      </c>
      <c r="C62" s="180" t="s">
        <v>81</v>
      </c>
      <c r="D62" s="180"/>
      <c r="E62" s="180"/>
      <c r="F62" s="180"/>
      <c r="G62" s="180"/>
      <c r="H62" s="3" t="s">
        <v>60</v>
      </c>
      <c r="I62" s="3">
        <v>48</v>
      </c>
      <c r="J62" s="165"/>
      <c r="K62" s="3">
        <v>48</v>
      </c>
      <c r="L62" s="165"/>
      <c r="M62" s="165"/>
      <c r="N62" s="165"/>
      <c r="O62" s="165"/>
      <c r="P62" s="18">
        <v>72.87</v>
      </c>
      <c r="Q62" s="151"/>
      <c r="R62" s="151"/>
      <c r="S62" s="151"/>
    </row>
    <row r="63" spans="1:19" ht="15.75" customHeight="1" thickBot="1" x14ac:dyDescent="0.3">
      <c r="A63" s="12"/>
      <c r="B63" s="165"/>
      <c r="C63" s="185" t="s">
        <v>66</v>
      </c>
      <c r="D63" s="185"/>
      <c r="E63" s="185"/>
      <c r="F63" s="185"/>
      <c r="G63" s="185"/>
      <c r="H63" s="31"/>
      <c r="I63" s="31"/>
      <c r="J63" s="31"/>
      <c r="K63" s="31"/>
      <c r="L63" s="33"/>
      <c r="M63" s="31"/>
      <c r="N63" s="35">
        <v>36288</v>
      </c>
      <c r="O63" s="31"/>
      <c r="P63" s="20">
        <v>362.88</v>
      </c>
      <c r="Q63" s="151"/>
      <c r="R63" s="151"/>
      <c r="S63" s="151"/>
    </row>
    <row r="64" spans="1:19" ht="22.5" customHeight="1" x14ac:dyDescent="0.25">
      <c r="A64" s="21">
        <v>3</v>
      </c>
      <c r="B64" s="167" t="s">
        <v>82</v>
      </c>
      <c r="C64" s="188" t="s">
        <v>83</v>
      </c>
      <c r="D64" s="188"/>
      <c r="E64" s="188"/>
      <c r="F64" s="188"/>
      <c r="G64" s="188"/>
      <c r="H64" s="31" t="s">
        <v>84</v>
      </c>
      <c r="I64" s="31">
        <v>3</v>
      </c>
      <c r="J64" s="31">
        <v>1</v>
      </c>
      <c r="K64" s="31">
        <v>3</v>
      </c>
      <c r="L64" s="33"/>
      <c r="M64" s="31"/>
      <c r="N64" s="192"/>
      <c r="O64" s="31"/>
      <c r="P64" s="20"/>
      <c r="Q64" s="151"/>
      <c r="R64" s="151"/>
      <c r="S64" s="151"/>
    </row>
    <row r="65" spans="1:19" ht="56.25" customHeight="1" x14ac:dyDescent="0.25">
      <c r="A65" s="162"/>
      <c r="B65" s="16" t="s">
        <v>49</v>
      </c>
      <c r="C65" s="189" t="s">
        <v>50</v>
      </c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90"/>
      <c r="Q65" s="151"/>
      <c r="R65" s="151"/>
      <c r="S65" s="151"/>
    </row>
    <row r="66" spans="1:19" ht="45" customHeight="1" x14ac:dyDescent="0.25">
      <c r="A66" s="162"/>
      <c r="B66" s="16" t="s">
        <v>51</v>
      </c>
      <c r="C66" s="189" t="s">
        <v>52</v>
      </c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90"/>
      <c r="Q66" s="151"/>
      <c r="R66" s="151"/>
      <c r="S66" s="151"/>
    </row>
    <row r="67" spans="1:19" x14ac:dyDescent="0.25">
      <c r="A67" s="164"/>
      <c r="B67" s="17">
        <v>1</v>
      </c>
      <c r="C67" s="179" t="s">
        <v>53</v>
      </c>
      <c r="D67" s="179"/>
      <c r="E67" s="179"/>
      <c r="F67" s="179"/>
      <c r="G67" s="179"/>
      <c r="H67" s="3" t="s">
        <v>54</v>
      </c>
      <c r="I67" s="165"/>
      <c r="J67" s="165"/>
      <c r="K67" s="3">
        <v>2.3220000000000001</v>
      </c>
      <c r="L67" s="165"/>
      <c r="M67" s="165"/>
      <c r="N67" s="165"/>
      <c r="O67" s="165"/>
      <c r="P67" s="22">
        <v>1282.58</v>
      </c>
      <c r="Q67" s="151"/>
      <c r="R67" s="151"/>
      <c r="S67" s="151"/>
    </row>
    <row r="68" spans="1:19" ht="15" customHeight="1" x14ac:dyDescent="0.25">
      <c r="A68" s="19"/>
      <c r="B68" s="17" t="s">
        <v>85</v>
      </c>
      <c r="C68" s="179" t="s">
        <v>86</v>
      </c>
      <c r="D68" s="179"/>
      <c r="E68" s="179"/>
      <c r="F68" s="179"/>
      <c r="G68" s="179"/>
      <c r="H68" s="3" t="s">
        <v>54</v>
      </c>
      <c r="I68" s="3">
        <v>2.15</v>
      </c>
      <c r="J68" s="3">
        <v>0.36</v>
      </c>
      <c r="K68" s="3">
        <v>2.3220000000000001</v>
      </c>
      <c r="L68" s="165"/>
      <c r="M68" s="165"/>
      <c r="N68" s="17">
        <v>552.36</v>
      </c>
      <c r="O68" s="165"/>
      <c r="P68" s="22">
        <v>1282.58</v>
      </c>
      <c r="Q68" s="151"/>
      <c r="R68" s="151"/>
      <c r="S68" s="151"/>
    </row>
    <row r="69" spans="1:19" x14ac:dyDescent="0.25">
      <c r="A69" s="164"/>
      <c r="B69" s="17">
        <v>2</v>
      </c>
      <c r="C69" s="179" t="s">
        <v>71</v>
      </c>
      <c r="D69" s="179"/>
      <c r="E69" s="179"/>
      <c r="F69" s="179"/>
      <c r="G69" s="179"/>
      <c r="H69" s="165"/>
      <c r="I69" s="165"/>
      <c r="J69" s="165"/>
      <c r="K69" s="165"/>
      <c r="L69" s="165"/>
      <c r="M69" s="165"/>
      <c r="N69" s="165"/>
      <c r="O69" s="165"/>
      <c r="P69" s="18">
        <v>83.29</v>
      </c>
      <c r="Q69" s="151"/>
      <c r="R69" s="151"/>
      <c r="S69" s="151"/>
    </row>
    <row r="70" spans="1:19" x14ac:dyDescent="0.25">
      <c r="A70" s="164"/>
      <c r="B70" s="165"/>
      <c r="C70" s="179" t="s">
        <v>72</v>
      </c>
      <c r="D70" s="179"/>
      <c r="E70" s="179"/>
      <c r="F70" s="179"/>
      <c r="G70" s="179"/>
      <c r="H70" s="3" t="s">
        <v>54</v>
      </c>
      <c r="I70" s="165"/>
      <c r="J70" s="165"/>
      <c r="K70" s="3">
        <v>9.7199999999999995E-2</v>
      </c>
      <c r="L70" s="165"/>
      <c r="M70" s="165"/>
      <c r="N70" s="165"/>
      <c r="O70" s="165"/>
      <c r="P70" s="18">
        <v>59.53</v>
      </c>
      <c r="Q70" s="151"/>
      <c r="R70" s="151"/>
      <c r="S70" s="151"/>
    </row>
    <row r="71" spans="1:19" ht="22.5" customHeight="1" x14ac:dyDescent="0.25">
      <c r="A71" s="19"/>
      <c r="B71" s="17" t="s">
        <v>87</v>
      </c>
      <c r="C71" s="179" t="s">
        <v>88</v>
      </c>
      <c r="D71" s="179"/>
      <c r="E71" s="179"/>
      <c r="F71" s="179"/>
      <c r="G71" s="179"/>
      <c r="H71" s="3" t="s">
        <v>75</v>
      </c>
      <c r="I71" s="3">
        <v>3.5000000000000003E-2</v>
      </c>
      <c r="J71" s="3">
        <v>0.36</v>
      </c>
      <c r="K71" s="3">
        <v>3.78E-2</v>
      </c>
      <c r="L71" s="165"/>
      <c r="M71" s="165"/>
      <c r="N71" s="23">
        <v>1555.31</v>
      </c>
      <c r="O71" s="165"/>
      <c r="P71" s="18">
        <v>58.79</v>
      </c>
      <c r="Q71" s="151"/>
      <c r="R71" s="151"/>
      <c r="S71" s="151"/>
    </row>
    <row r="72" spans="1:19" ht="15" customHeight="1" x14ac:dyDescent="0.25">
      <c r="A72" s="19"/>
      <c r="B72" s="17" t="s">
        <v>89</v>
      </c>
      <c r="C72" s="179" t="s">
        <v>90</v>
      </c>
      <c r="D72" s="179"/>
      <c r="E72" s="179"/>
      <c r="F72" s="179"/>
      <c r="G72" s="179"/>
      <c r="H72" s="3" t="s">
        <v>54</v>
      </c>
      <c r="I72" s="3">
        <v>3.5000000000000003E-2</v>
      </c>
      <c r="J72" s="3">
        <v>0.36</v>
      </c>
      <c r="K72" s="3">
        <v>3.78E-2</v>
      </c>
      <c r="L72" s="165"/>
      <c r="M72" s="165"/>
      <c r="N72" s="17">
        <v>741.98</v>
      </c>
      <c r="O72" s="165"/>
      <c r="P72" s="18">
        <v>28.05</v>
      </c>
      <c r="Q72" s="151"/>
      <c r="R72" s="151"/>
      <c r="S72" s="151"/>
    </row>
    <row r="73" spans="1:19" ht="22.5" customHeight="1" x14ac:dyDescent="0.25">
      <c r="A73" s="19"/>
      <c r="B73" s="17" t="s">
        <v>91</v>
      </c>
      <c r="C73" s="179" t="s">
        <v>92</v>
      </c>
      <c r="D73" s="179"/>
      <c r="E73" s="179"/>
      <c r="F73" s="179"/>
      <c r="G73" s="179"/>
      <c r="H73" s="3" t="s">
        <v>75</v>
      </c>
      <c r="I73" s="3">
        <v>0.02</v>
      </c>
      <c r="J73" s="3">
        <v>0.36</v>
      </c>
      <c r="K73" s="3">
        <v>2.1600000000000001E-2</v>
      </c>
      <c r="L73" s="16">
        <v>55.78</v>
      </c>
      <c r="M73" s="9">
        <v>1.44</v>
      </c>
      <c r="N73" s="17">
        <v>80.319999999999993</v>
      </c>
      <c r="O73" s="165"/>
      <c r="P73" s="18">
        <v>1.73</v>
      </c>
      <c r="Q73" s="151"/>
      <c r="R73" s="151"/>
      <c r="S73" s="151"/>
    </row>
    <row r="74" spans="1:19" ht="15" customHeight="1" x14ac:dyDescent="0.25">
      <c r="A74" s="19"/>
      <c r="B74" s="17" t="s">
        <v>76</v>
      </c>
      <c r="C74" s="179" t="s">
        <v>77</v>
      </c>
      <c r="D74" s="179"/>
      <c r="E74" s="179"/>
      <c r="F74" s="179"/>
      <c r="G74" s="179"/>
      <c r="H74" s="3" t="s">
        <v>54</v>
      </c>
      <c r="I74" s="3">
        <v>0.02</v>
      </c>
      <c r="J74" s="3">
        <v>0.36</v>
      </c>
      <c r="K74" s="3">
        <v>2.1600000000000001E-2</v>
      </c>
      <c r="L74" s="165"/>
      <c r="M74" s="165"/>
      <c r="N74" s="17">
        <v>490.53</v>
      </c>
      <c r="O74" s="165"/>
      <c r="P74" s="18">
        <v>10.6</v>
      </c>
      <c r="Q74" s="151"/>
      <c r="R74" s="151"/>
      <c r="S74" s="151"/>
    </row>
    <row r="75" spans="1:19" ht="22.5" customHeight="1" x14ac:dyDescent="0.25">
      <c r="A75" s="19"/>
      <c r="B75" s="17" t="s">
        <v>93</v>
      </c>
      <c r="C75" s="179" t="s">
        <v>94</v>
      </c>
      <c r="D75" s="179"/>
      <c r="E75" s="179"/>
      <c r="F75" s="179"/>
      <c r="G75" s="179"/>
      <c r="H75" s="3" t="s">
        <v>75</v>
      </c>
      <c r="I75" s="3">
        <v>3.5000000000000003E-2</v>
      </c>
      <c r="J75" s="3">
        <v>0.36</v>
      </c>
      <c r="K75" s="3">
        <v>3.78E-2</v>
      </c>
      <c r="L75" s="165"/>
      <c r="M75" s="165"/>
      <c r="N75" s="17">
        <v>602.25</v>
      </c>
      <c r="O75" s="165"/>
      <c r="P75" s="18">
        <v>22.77</v>
      </c>
      <c r="Q75" s="151"/>
      <c r="R75" s="151"/>
      <c r="S75" s="151"/>
    </row>
    <row r="76" spans="1:19" ht="15" customHeight="1" x14ac:dyDescent="0.25">
      <c r="A76" s="19"/>
      <c r="B76" s="17" t="s">
        <v>95</v>
      </c>
      <c r="C76" s="179" t="s">
        <v>96</v>
      </c>
      <c r="D76" s="179"/>
      <c r="E76" s="179"/>
      <c r="F76" s="179"/>
      <c r="G76" s="179"/>
      <c r="H76" s="3" t="s">
        <v>54</v>
      </c>
      <c r="I76" s="3">
        <v>3.5000000000000003E-2</v>
      </c>
      <c r="J76" s="3">
        <v>0.36</v>
      </c>
      <c r="K76" s="3">
        <v>3.78E-2</v>
      </c>
      <c r="L76" s="165"/>
      <c r="M76" s="165"/>
      <c r="N76" s="17">
        <v>552.36</v>
      </c>
      <c r="O76" s="165"/>
      <c r="P76" s="18">
        <v>20.88</v>
      </c>
      <c r="Q76" s="151"/>
      <c r="R76" s="151"/>
      <c r="S76" s="151"/>
    </row>
    <row r="77" spans="1:19" x14ac:dyDescent="0.25">
      <c r="A77" s="164"/>
      <c r="B77" s="17">
        <v>4</v>
      </c>
      <c r="C77" s="179" t="s">
        <v>97</v>
      </c>
      <c r="D77" s="179"/>
      <c r="E77" s="179"/>
      <c r="F77" s="179"/>
      <c r="G77" s="179"/>
      <c r="H77" s="165"/>
      <c r="I77" s="165"/>
      <c r="J77" s="165"/>
      <c r="K77" s="165"/>
      <c r="L77" s="165"/>
      <c r="M77" s="165"/>
      <c r="N77" s="165"/>
      <c r="O77" s="165"/>
      <c r="P77" s="18">
        <v>0</v>
      </c>
      <c r="Q77" s="151"/>
      <c r="R77" s="151"/>
      <c r="S77" s="151"/>
    </row>
    <row r="78" spans="1:19" ht="22.5" customHeight="1" x14ac:dyDescent="0.25">
      <c r="A78" s="19"/>
      <c r="B78" s="17" t="s">
        <v>98</v>
      </c>
      <c r="C78" s="179" t="s">
        <v>99</v>
      </c>
      <c r="D78" s="179"/>
      <c r="E78" s="179"/>
      <c r="F78" s="179"/>
      <c r="G78" s="179"/>
      <c r="H78" s="3" t="s">
        <v>100</v>
      </c>
      <c r="I78" s="3">
        <v>0.39</v>
      </c>
      <c r="J78" s="3">
        <v>0</v>
      </c>
      <c r="K78" s="3">
        <v>0</v>
      </c>
      <c r="L78" s="16">
        <v>174.93</v>
      </c>
      <c r="M78" s="9">
        <v>1.1599999999999999</v>
      </c>
      <c r="N78" s="17">
        <v>202.92</v>
      </c>
      <c r="O78" s="165"/>
      <c r="P78" s="18">
        <v>0</v>
      </c>
      <c r="Q78" s="151"/>
      <c r="R78" s="151"/>
      <c r="S78" s="151"/>
    </row>
    <row r="79" spans="1:19" ht="23.25" customHeight="1" thickBot="1" x14ac:dyDescent="0.3">
      <c r="A79" s="19"/>
      <c r="B79" s="17" t="s">
        <v>101</v>
      </c>
      <c r="C79" s="180" t="s">
        <v>102</v>
      </c>
      <c r="D79" s="180"/>
      <c r="E79" s="180"/>
      <c r="F79" s="180"/>
      <c r="G79" s="180"/>
      <c r="H79" s="3" t="s">
        <v>103</v>
      </c>
      <c r="I79" s="3">
        <v>0.1</v>
      </c>
      <c r="J79" s="3">
        <v>0</v>
      </c>
      <c r="K79" s="3">
        <v>0</v>
      </c>
      <c r="L79" s="16">
        <v>944.69</v>
      </c>
      <c r="M79" s="9">
        <v>1.34</v>
      </c>
      <c r="N79" s="23">
        <v>1265.8800000000001</v>
      </c>
      <c r="O79" s="165"/>
      <c r="P79" s="18">
        <v>0</v>
      </c>
      <c r="Q79" s="151"/>
      <c r="R79" s="151"/>
      <c r="S79" s="151"/>
    </row>
    <row r="80" spans="1:19" ht="15" customHeight="1" x14ac:dyDescent="0.25">
      <c r="A80" s="166"/>
      <c r="B80" s="165"/>
      <c r="C80" s="188" t="s">
        <v>57</v>
      </c>
      <c r="D80" s="188"/>
      <c r="E80" s="188"/>
      <c r="F80" s="188"/>
      <c r="G80" s="188"/>
      <c r="H80" s="31"/>
      <c r="I80" s="31"/>
      <c r="J80" s="31"/>
      <c r="K80" s="31"/>
      <c r="L80" s="33"/>
      <c r="M80" s="31"/>
      <c r="N80" s="33"/>
      <c r="O80" s="31"/>
      <c r="P80" s="36">
        <v>1425.4</v>
      </c>
      <c r="Q80" s="151"/>
      <c r="R80" s="151"/>
      <c r="S80" s="151"/>
    </row>
    <row r="81" spans="1:19" ht="33.75" customHeight="1" x14ac:dyDescent="0.25">
      <c r="A81" s="191">
        <v>46025</v>
      </c>
      <c r="B81" s="17" t="s">
        <v>58</v>
      </c>
      <c r="C81" s="179" t="s">
        <v>59</v>
      </c>
      <c r="D81" s="179"/>
      <c r="E81" s="179"/>
      <c r="F81" s="179"/>
      <c r="G81" s="179"/>
      <c r="H81" s="3" t="s">
        <v>60</v>
      </c>
      <c r="I81" s="3">
        <v>2</v>
      </c>
      <c r="J81" s="165"/>
      <c r="K81" s="3">
        <v>2</v>
      </c>
      <c r="L81" s="165"/>
      <c r="M81" s="165"/>
      <c r="N81" s="165"/>
      <c r="O81" s="3">
        <v>0.3</v>
      </c>
      <c r="P81" s="18">
        <v>21.38</v>
      </c>
      <c r="Q81" s="151"/>
      <c r="R81" s="151"/>
      <c r="S81" s="151"/>
    </row>
    <row r="82" spans="1:19" x14ac:dyDescent="0.25">
      <c r="A82" s="19"/>
      <c r="B82" s="165"/>
      <c r="C82" s="179" t="s">
        <v>61</v>
      </c>
      <c r="D82" s="179"/>
      <c r="E82" s="179"/>
      <c r="F82" s="179"/>
      <c r="G82" s="179"/>
      <c r="H82" s="165"/>
      <c r="I82" s="165"/>
      <c r="J82" s="165"/>
      <c r="K82" s="165"/>
      <c r="L82" s="165"/>
      <c r="M82" s="165"/>
      <c r="N82" s="165"/>
      <c r="O82" s="165"/>
      <c r="P82" s="22">
        <v>1342.11</v>
      </c>
      <c r="Q82" s="151"/>
      <c r="R82" s="151"/>
      <c r="S82" s="151"/>
    </row>
    <row r="83" spans="1:19" ht="22.5" customHeight="1" x14ac:dyDescent="0.25">
      <c r="A83" s="19"/>
      <c r="B83" s="17" t="s">
        <v>62</v>
      </c>
      <c r="C83" s="179" t="s">
        <v>63</v>
      </c>
      <c r="D83" s="179"/>
      <c r="E83" s="179"/>
      <c r="F83" s="179"/>
      <c r="G83" s="179"/>
      <c r="H83" s="3" t="s">
        <v>60</v>
      </c>
      <c r="I83" s="3">
        <v>97</v>
      </c>
      <c r="J83" s="165"/>
      <c r="K83" s="3">
        <v>97</v>
      </c>
      <c r="L83" s="165"/>
      <c r="M83" s="165"/>
      <c r="N83" s="165"/>
      <c r="O83" s="165"/>
      <c r="P83" s="22">
        <v>1301.8499999999999</v>
      </c>
      <c r="Q83" s="151"/>
      <c r="R83" s="151"/>
      <c r="S83" s="151"/>
    </row>
    <row r="84" spans="1:19" ht="23.25" customHeight="1" thickBot="1" x14ac:dyDescent="0.3">
      <c r="A84" s="19"/>
      <c r="B84" s="17" t="s">
        <v>64</v>
      </c>
      <c r="C84" s="180" t="s">
        <v>65</v>
      </c>
      <c r="D84" s="180"/>
      <c r="E84" s="180"/>
      <c r="F84" s="180"/>
      <c r="G84" s="180"/>
      <c r="H84" s="3" t="s">
        <v>60</v>
      </c>
      <c r="I84" s="3">
        <v>51</v>
      </c>
      <c r="J84" s="165"/>
      <c r="K84" s="3">
        <v>51</v>
      </c>
      <c r="L84" s="165"/>
      <c r="M84" s="165"/>
      <c r="N84" s="165"/>
      <c r="O84" s="165"/>
      <c r="P84" s="18">
        <v>684.48</v>
      </c>
      <c r="Q84" s="151"/>
      <c r="R84" s="151"/>
      <c r="S84" s="151"/>
    </row>
    <row r="85" spans="1:19" ht="15.75" customHeight="1" thickBot="1" x14ac:dyDescent="0.3">
      <c r="A85" s="12"/>
      <c r="B85" s="165"/>
      <c r="C85" s="185" t="s">
        <v>66</v>
      </c>
      <c r="D85" s="185"/>
      <c r="E85" s="185"/>
      <c r="F85" s="185"/>
      <c r="G85" s="185"/>
      <c r="H85" s="31"/>
      <c r="I85" s="31"/>
      <c r="J85" s="31"/>
      <c r="K85" s="31"/>
      <c r="L85" s="33"/>
      <c r="M85" s="31"/>
      <c r="N85" s="35">
        <v>1144.3699999999999</v>
      </c>
      <c r="O85" s="31"/>
      <c r="P85" s="36">
        <v>3433.11</v>
      </c>
      <c r="Q85" s="151"/>
      <c r="R85" s="151"/>
      <c r="S85" s="151"/>
    </row>
    <row r="86" spans="1:19" ht="45" customHeight="1" x14ac:dyDescent="0.25">
      <c r="A86" s="21">
        <v>4</v>
      </c>
      <c r="B86" s="167" t="s">
        <v>104</v>
      </c>
      <c r="C86" s="188" t="s">
        <v>105</v>
      </c>
      <c r="D86" s="188"/>
      <c r="E86" s="188"/>
      <c r="F86" s="188"/>
      <c r="G86" s="188"/>
      <c r="H86" s="31" t="s">
        <v>84</v>
      </c>
      <c r="I86" s="31">
        <v>1</v>
      </c>
      <c r="J86" s="31">
        <v>1</v>
      </c>
      <c r="K86" s="31">
        <v>1</v>
      </c>
      <c r="L86" s="33"/>
      <c r="M86" s="31"/>
      <c r="N86" s="192"/>
      <c r="O86" s="31"/>
      <c r="P86" s="20"/>
      <c r="Q86" s="151"/>
      <c r="R86" s="151"/>
      <c r="S86" s="151"/>
    </row>
    <row r="87" spans="1:19" ht="56.25" customHeight="1" x14ac:dyDescent="0.25">
      <c r="A87" s="162"/>
      <c r="B87" s="16" t="s">
        <v>49</v>
      </c>
      <c r="C87" s="189" t="s">
        <v>50</v>
      </c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90"/>
      <c r="Q87" s="151"/>
      <c r="R87" s="151"/>
      <c r="S87" s="151"/>
    </row>
    <row r="88" spans="1:19" ht="45" customHeight="1" x14ac:dyDescent="0.25">
      <c r="A88" s="162"/>
      <c r="B88" s="16" t="s">
        <v>51</v>
      </c>
      <c r="C88" s="189" t="s">
        <v>52</v>
      </c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90"/>
      <c r="Q88" s="151"/>
      <c r="R88" s="151"/>
      <c r="S88" s="151"/>
    </row>
    <row r="89" spans="1:19" x14ac:dyDescent="0.25">
      <c r="A89" s="164"/>
      <c r="B89" s="17">
        <v>1</v>
      </c>
      <c r="C89" s="179" t="s">
        <v>53</v>
      </c>
      <c r="D89" s="179"/>
      <c r="E89" s="179"/>
      <c r="F89" s="179"/>
      <c r="G89" s="179"/>
      <c r="H89" s="3" t="s">
        <v>54</v>
      </c>
      <c r="I89" s="165"/>
      <c r="J89" s="165"/>
      <c r="K89" s="3">
        <v>1.6055999999999999</v>
      </c>
      <c r="L89" s="165"/>
      <c r="M89" s="165"/>
      <c r="N89" s="165"/>
      <c r="O89" s="165"/>
      <c r="P89" s="18">
        <v>876.95</v>
      </c>
      <c r="Q89" s="151"/>
      <c r="R89" s="151"/>
      <c r="S89" s="151"/>
    </row>
    <row r="90" spans="1:19" ht="15" customHeight="1" x14ac:dyDescent="0.25">
      <c r="A90" s="19"/>
      <c r="B90" s="17" t="s">
        <v>106</v>
      </c>
      <c r="C90" s="179" t="s">
        <v>107</v>
      </c>
      <c r="D90" s="179"/>
      <c r="E90" s="179"/>
      <c r="F90" s="179"/>
      <c r="G90" s="179"/>
      <c r="H90" s="3" t="s">
        <v>54</v>
      </c>
      <c r="I90" s="3">
        <v>4.46</v>
      </c>
      <c r="J90" s="3">
        <v>0.36</v>
      </c>
      <c r="K90" s="3">
        <v>1.6055999999999999</v>
      </c>
      <c r="L90" s="165"/>
      <c r="M90" s="165"/>
      <c r="N90" s="17">
        <v>546.17999999999995</v>
      </c>
      <c r="O90" s="165"/>
      <c r="P90" s="18">
        <v>876.95</v>
      </c>
      <c r="Q90" s="151"/>
      <c r="R90" s="151"/>
      <c r="S90" s="151"/>
    </row>
    <row r="91" spans="1:19" x14ac:dyDescent="0.25">
      <c r="A91" s="164"/>
      <c r="B91" s="17">
        <v>2</v>
      </c>
      <c r="C91" s="179" t="s">
        <v>71</v>
      </c>
      <c r="D91" s="179"/>
      <c r="E91" s="179"/>
      <c r="F91" s="179"/>
      <c r="G91" s="179"/>
      <c r="H91" s="165"/>
      <c r="I91" s="165"/>
      <c r="J91" s="165"/>
      <c r="K91" s="165"/>
      <c r="L91" s="165"/>
      <c r="M91" s="165"/>
      <c r="N91" s="165"/>
      <c r="O91" s="165"/>
      <c r="P91" s="18">
        <v>3.73</v>
      </c>
      <c r="Q91" s="151"/>
      <c r="R91" s="151"/>
      <c r="S91" s="151"/>
    </row>
    <row r="92" spans="1:19" ht="22.5" customHeight="1" x14ac:dyDescent="0.25">
      <c r="A92" s="19"/>
      <c r="B92" s="17" t="s">
        <v>108</v>
      </c>
      <c r="C92" s="179" t="s">
        <v>109</v>
      </c>
      <c r="D92" s="179"/>
      <c r="E92" s="179"/>
      <c r="F92" s="179"/>
      <c r="G92" s="179"/>
      <c r="H92" s="3" t="s">
        <v>75</v>
      </c>
      <c r="I92" s="3">
        <v>0.28000000000000003</v>
      </c>
      <c r="J92" s="3">
        <v>0.36</v>
      </c>
      <c r="K92" s="3">
        <v>0.1008</v>
      </c>
      <c r="L92" s="165"/>
      <c r="M92" s="165"/>
      <c r="N92" s="17">
        <v>36.979999999999997</v>
      </c>
      <c r="O92" s="165"/>
      <c r="P92" s="18">
        <v>3.73</v>
      </c>
      <c r="Q92" s="151"/>
      <c r="R92" s="151"/>
      <c r="S92" s="151"/>
    </row>
    <row r="93" spans="1:19" x14ac:dyDescent="0.25">
      <c r="A93" s="164"/>
      <c r="B93" s="17">
        <v>4</v>
      </c>
      <c r="C93" s="179" t="s">
        <v>97</v>
      </c>
      <c r="D93" s="179"/>
      <c r="E93" s="179"/>
      <c r="F93" s="179"/>
      <c r="G93" s="179"/>
      <c r="H93" s="165"/>
      <c r="I93" s="165"/>
      <c r="J93" s="165"/>
      <c r="K93" s="165"/>
      <c r="L93" s="165"/>
      <c r="M93" s="165"/>
      <c r="N93" s="165"/>
      <c r="O93" s="165"/>
      <c r="P93" s="18">
        <v>0</v>
      </c>
      <c r="Q93" s="151"/>
      <c r="R93" s="151"/>
      <c r="S93" s="151"/>
    </row>
    <row r="94" spans="1:19" ht="22.5" customHeight="1" x14ac:dyDescent="0.25">
      <c r="A94" s="19"/>
      <c r="B94" s="17" t="s">
        <v>110</v>
      </c>
      <c r="C94" s="179" t="s">
        <v>111</v>
      </c>
      <c r="D94" s="179"/>
      <c r="E94" s="179"/>
      <c r="F94" s="179"/>
      <c r="G94" s="179"/>
      <c r="H94" s="3" t="s">
        <v>100</v>
      </c>
      <c r="I94" s="3">
        <v>0.04</v>
      </c>
      <c r="J94" s="3">
        <v>0</v>
      </c>
      <c r="K94" s="3">
        <v>0</v>
      </c>
      <c r="L94" s="16">
        <v>150.04</v>
      </c>
      <c r="M94" s="9">
        <v>1.68</v>
      </c>
      <c r="N94" s="17">
        <v>252.07</v>
      </c>
      <c r="O94" s="165"/>
      <c r="P94" s="18">
        <v>0</v>
      </c>
      <c r="Q94" s="151"/>
      <c r="R94" s="151"/>
      <c r="S94" s="151"/>
    </row>
    <row r="95" spans="1:19" ht="22.5" customHeight="1" x14ac:dyDescent="0.25">
      <c r="A95" s="19"/>
      <c r="B95" s="17" t="s">
        <v>112</v>
      </c>
      <c r="C95" s="179" t="s">
        <v>113</v>
      </c>
      <c r="D95" s="179"/>
      <c r="E95" s="179"/>
      <c r="F95" s="179"/>
      <c r="G95" s="179"/>
      <c r="H95" s="3" t="s">
        <v>100</v>
      </c>
      <c r="I95" s="3">
        <v>8.0000000000000002E-3</v>
      </c>
      <c r="J95" s="3">
        <v>0</v>
      </c>
      <c r="K95" s="3">
        <v>0</v>
      </c>
      <c r="L95" s="16">
        <v>187.38</v>
      </c>
      <c r="M95" s="9">
        <v>0.98</v>
      </c>
      <c r="N95" s="17">
        <v>183.63</v>
      </c>
      <c r="O95" s="165"/>
      <c r="P95" s="18">
        <v>0</v>
      </c>
      <c r="Q95" s="151"/>
      <c r="R95" s="151"/>
      <c r="S95" s="151"/>
    </row>
    <row r="96" spans="1:19" x14ac:dyDescent="0.25">
      <c r="A96" s="19"/>
      <c r="B96" s="17" t="s">
        <v>114</v>
      </c>
      <c r="C96" s="179" t="s">
        <v>115</v>
      </c>
      <c r="D96" s="179"/>
      <c r="E96" s="179"/>
      <c r="F96" s="179"/>
      <c r="G96" s="179"/>
      <c r="H96" s="3" t="s">
        <v>116</v>
      </c>
      <c r="I96" s="3">
        <v>2.0799999999999999E-2</v>
      </c>
      <c r="J96" s="3">
        <v>0</v>
      </c>
      <c r="K96" s="3">
        <v>0</v>
      </c>
      <c r="L96" s="165"/>
      <c r="M96" s="165"/>
      <c r="N96" s="17">
        <v>7.94</v>
      </c>
      <c r="O96" s="165"/>
      <c r="P96" s="18">
        <v>0</v>
      </c>
      <c r="Q96" s="151"/>
      <c r="R96" s="151"/>
      <c r="S96" s="151"/>
    </row>
    <row r="97" spans="1:19" ht="33.75" customHeight="1" x14ac:dyDescent="0.25">
      <c r="A97" s="19"/>
      <c r="B97" s="17" t="s">
        <v>117</v>
      </c>
      <c r="C97" s="179" t="s">
        <v>118</v>
      </c>
      <c r="D97" s="179"/>
      <c r="E97" s="179"/>
      <c r="F97" s="179"/>
      <c r="G97" s="179"/>
      <c r="H97" s="3" t="s">
        <v>119</v>
      </c>
      <c r="I97" s="3">
        <v>6.67</v>
      </c>
      <c r="J97" s="3">
        <v>0</v>
      </c>
      <c r="K97" s="3">
        <v>0</v>
      </c>
      <c r="L97" s="16">
        <v>5.87</v>
      </c>
      <c r="M97" s="9">
        <v>0.98</v>
      </c>
      <c r="N97" s="17">
        <v>5.75</v>
      </c>
      <c r="O97" s="165"/>
      <c r="P97" s="18">
        <v>0</v>
      </c>
      <c r="Q97" s="151"/>
      <c r="R97" s="151"/>
      <c r="S97" s="151"/>
    </row>
    <row r="98" spans="1:19" ht="22.5" customHeight="1" x14ac:dyDescent="0.25">
      <c r="A98" s="19"/>
      <c r="B98" s="17" t="s">
        <v>120</v>
      </c>
      <c r="C98" s="179" t="s">
        <v>121</v>
      </c>
      <c r="D98" s="179"/>
      <c r="E98" s="179"/>
      <c r="F98" s="179"/>
      <c r="G98" s="179"/>
      <c r="H98" s="3" t="s">
        <v>100</v>
      </c>
      <c r="I98" s="3">
        <v>7.0000000000000007E-2</v>
      </c>
      <c r="J98" s="3">
        <v>0</v>
      </c>
      <c r="K98" s="3">
        <v>0</v>
      </c>
      <c r="L98" s="16">
        <v>155.63</v>
      </c>
      <c r="M98" s="9">
        <v>0.93</v>
      </c>
      <c r="N98" s="17">
        <v>144.74</v>
      </c>
      <c r="O98" s="165"/>
      <c r="P98" s="18">
        <v>0</v>
      </c>
      <c r="Q98" s="151"/>
      <c r="R98" s="151"/>
      <c r="S98" s="151"/>
    </row>
    <row r="99" spans="1:19" ht="22.5" customHeight="1" x14ac:dyDescent="0.25">
      <c r="A99" s="19"/>
      <c r="B99" s="17" t="s">
        <v>98</v>
      </c>
      <c r="C99" s="179" t="s">
        <v>99</v>
      </c>
      <c r="D99" s="179"/>
      <c r="E99" s="179"/>
      <c r="F99" s="179"/>
      <c r="G99" s="179"/>
      <c r="H99" s="3" t="s">
        <v>100</v>
      </c>
      <c r="I99" s="3">
        <v>4.9000000000000002E-2</v>
      </c>
      <c r="J99" s="3">
        <v>0</v>
      </c>
      <c r="K99" s="3">
        <v>0</v>
      </c>
      <c r="L99" s="16">
        <v>174.93</v>
      </c>
      <c r="M99" s="9">
        <v>1.1599999999999999</v>
      </c>
      <c r="N99" s="17">
        <v>202.92</v>
      </c>
      <c r="O99" s="165"/>
      <c r="P99" s="18">
        <v>0</v>
      </c>
      <c r="Q99" s="151"/>
      <c r="R99" s="151"/>
      <c r="S99" s="151"/>
    </row>
    <row r="100" spans="1:19" ht="22.5" customHeight="1" x14ac:dyDescent="0.25">
      <c r="A100" s="19"/>
      <c r="B100" s="17" t="s">
        <v>122</v>
      </c>
      <c r="C100" s="179" t="s">
        <v>123</v>
      </c>
      <c r="D100" s="179"/>
      <c r="E100" s="179"/>
      <c r="F100" s="179"/>
      <c r="G100" s="179"/>
      <c r="H100" s="3" t="s">
        <v>48</v>
      </c>
      <c r="I100" s="3">
        <v>1.4E-2</v>
      </c>
      <c r="J100" s="3">
        <v>0</v>
      </c>
      <c r="K100" s="3">
        <v>0</v>
      </c>
      <c r="L100" s="16">
        <v>41.71</v>
      </c>
      <c r="M100" s="9">
        <v>1.24</v>
      </c>
      <c r="N100" s="17">
        <v>51.72</v>
      </c>
      <c r="O100" s="165"/>
      <c r="P100" s="18">
        <v>0</v>
      </c>
      <c r="Q100" s="151"/>
      <c r="R100" s="151"/>
      <c r="S100" s="151"/>
    </row>
    <row r="101" spans="1:19" ht="22.5" customHeight="1" x14ac:dyDescent="0.25">
      <c r="A101" s="19"/>
      <c r="B101" s="17" t="s">
        <v>124</v>
      </c>
      <c r="C101" s="179" t="s">
        <v>125</v>
      </c>
      <c r="D101" s="179"/>
      <c r="E101" s="179"/>
      <c r="F101" s="179"/>
      <c r="G101" s="179"/>
      <c r="H101" s="3" t="s">
        <v>100</v>
      </c>
      <c r="I101" s="3">
        <v>4.0000000000000001E-3</v>
      </c>
      <c r="J101" s="3">
        <v>0</v>
      </c>
      <c r="K101" s="3">
        <v>0</v>
      </c>
      <c r="L101" s="16">
        <v>395.65</v>
      </c>
      <c r="M101" s="9">
        <v>1.58</v>
      </c>
      <c r="N101" s="17">
        <v>625.13</v>
      </c>
      <c r="O101" s="165"/>
      <c r="P101" s="18">
        <v>0</v>
      </c>
      <c r="Q101" s="151"/>
      <c r="R101" s="151"/>
      <c r="S101" s="151"/>
    </row>
    <row r="102" spans="1:19" ht="22.5" customHeight="1" x14ac:dyDescent="0.25">
      <c r="A102" s="19"/>
      <c r="B102" s="17" t="s">
        <v>126</v>
      </c>
      <c r="C102" s="179" t="s">
        <v>127</v>
      </c>
      <c r="D102" s="179"/>
      <c r="E102" s="179"/>
      <c r="F102" s="179"/>
      <c r="G102" s="179"/>
      <c r="H102" s="3" t="s">
        <v>128</v>
      </c>
      <c r="I102" s="3">
        <v>5.0000000000000001E-3</v>
      </c>
      <c r="J102" s="3">
        <v>0</v>
      </c>
      <c r="K102" s="3">
        <v>0</v>
      </c>
      <c r="L102" s="165"/>
      <c r="M102" s="165"/>
      <c r="N102" s="23">
        <v>167400.60999999999</v>
      </c>
      <c r="O102" s="165"/>
      <c r="P102" s="18">
        <v>0</v>
      </c>
      <c r="Q102" s="151"/>
      <c r="R102" s="151"/>
      <c r="S102" s="151"/>
    </row>
    <row r="103" spans="1:19" ht="22.5" customHeight="1" x14ac:dyDescent="0.25">
      <c r="A103" s="19"/>
      <c r="B103" s="17" t="s">
        <v>129</v>
      </c>
      <c r="C103" s="179" t="s">
        <v>130</v>
      </c>
      <c r="D103" s="179"/>
      <c r="E103" s="179"/>
      <c r="F103" s="179"/>
      <c r="G103" s="179"/>
      <c r="H103" s="3" t="s">
        <v>100</v>
      </c>
      <c r="I103" s="3">
        <v>5.3999999999999999E-2</v>
      </c>
      <c r="J103" s="3">
        <v>0</v>
      </c>
      <c r="K103" s="3">
        <v>0</v>
      </c>
      <c r="L103" s="16">
        <v>79.88</v>
      </c>
      <c r="M103" s="9">
        <v>1.52</v>
      </c>
      <c r="N103" s="17">
        <v>121.42</v>
      </c>
      <c r="O103" s="165"/>
      <c r="P103" s="18">
        <v>0</v>
      </c>
      <c r="Q103" s="151"/>
      <c r="R103" s="151"/>
      <c r="S103" s="151"/>
    </row>
    <row r="104" spans="1:19" ht="22.5" customHeight="1" x14ac:dyDescent="0.25">
      <c r="A104" s="19"/>
      <c r="B104" s="17" t="s">
        <v>131</v>
      </c>
      <c r="C104" s="179" t="s">
        <v>132</v>
      </c>
      <c r="D104" s="179"/>
      <c r="E104" s="179"/>
      <c r="F104" s="179"/>
      <c r="G104" s="179"/>
      <c r="H104" s="3" t="s">
        <v>100</v>
      </c>
      <c r="I104" s="3">
        <v>0.04</v>
      </c>
      <c r="J104" s="3">
        <v>0</v>
      </c>
      <c r="K104" s="3">
        <v>0</v>
      </c>
      <c r="L104" s="16">
        <v>157.44</v>
      </c>
      <c r="M104" s="9">
        <v>1.22</v>
      </c>
      <c r="N104" s="17">
        <v>192.08</v>
      </c>
      <c r="O104" s="165"/>
      <c r="P104" s="18">
        <v>0</v>
      </c>
      <c r="Q104" s="151"/>
      <c r="R104" s="151"/>
      <c r="S104" s="151"/>
    </row>
    <row r="105" spans="1:19" ht="22.5" customHeight="1" x14ac:dyDescent="0.25">
      <c r="A105" s="19"/>
      <c r="B105" s="17" t="s">
        <v>101</v>
      </c>
      <c r="C105" s="179" t="s">
        <v>102</v>
      </c>
      <c r="D105" s="179"/>
      <c r="E105" s="179"/>
      <c r="F105" s="179"/>
      <c r="G105" s="179"/>
      <c r="H105" s="3" t="s">
        <v>103</v>
      </c>
      <c r="I105" s="3">
        <v>0.1</v>
      </c>
      <c r="J105" s="3">
        <v>0</v>
      </c>
      <c r="K105" s="3">
        <v>0</v>
      </c>
      <c r="L105" s="16">
        <v>944.69</v>
      </c>
      <c r="M105" s="9">
        <v>1.34</v>
      </c>
      <c r="N105" s="23">
        <v>1265.8800000000001</v>
      </c>
      <c r="O105" s="165"/>
      <c r="P105" s="18">
        <v>0</v>
      </c>
      <c r="Q105" s="151"/>
      <c r="R105" s="151"/>
      <c r="S105" s="151"/>
    </row>
    <row r="106" spans="1:19" ht="23.25" customHeight="1" thickBot="1" x14ac:dyDescent="0.3">
      <c r="A106" s="19"/>
      <c r="B106" s="17" t="s">
        <v>133</v>
      </c>
      <c r="C106" s="180" t="s">
        <v>134</v>
      </c>
      <c r="D106" s="180"/>
      <c r="E106" s="180"/>
      <c r="F106" s="180"/>
      <c r="G106" s="180"/>
      <c r="H106" s="3" t="s">
        <v>48</v>
      </c>
      <c r="I106" s="3">
        <v>0.41</v>
      </c>
      <c r="J106" s="3">
        <v>0</v>
      </c>
      <c r="K106" s="3">
        <v>0</v>
      </c>
      <c r="L106" s="16">
        <v>655.9</v>
      </c>
      <c r="M106" s="9">
        <v>0.96</v>
      </c>
      <c r="N106" s="17">
        <v>629.66</v>
      </c>
      <c r="O106" s="165"/>
      <c r="P106" s="18">
        <v>0</v>
      </c>
      <c r="Q106" s="151"/>
      <c r="R106" s="151"/>
      <c r="S106" s="151"/>
    </row>
    <row r="107" spans="1:19" ht="15" customHeight="1" x14ac:dyDescent="0.25">
      <c r="A107" s="166"/>
      <c r="B107" s="165"/>
      <c r="C107" s="188" t="s">
        <v>57</v>
      </c>
      <c r="D107" s="188"/>
      <c r="E107" s="188"/>
      <c r="F107" s="188"/>
      <c r="G107" s="188"/>
      <c r="H107" s="31"/>
      <c r="I107" s="31"/>
      <c r="J107" s="31"/>
      <c r="K107" s="31"/>
      <c r="L107" s="33"/>
      <c r="M107" s="31"/>
      <c r="N107" s="33"/>
      <c r="O107" s="31"/>
      <c r="P107" s="20">
        <v>880.68</v>
      </c>
      <c r="Q107" s="151"/>
      <c r="R107" s="151"/>
      <c r="S107" s="151"/>
    </row>
    <row r="108" spans="1:19" ht="33.75" customHeight="1" x14ac:dyDescent="0.25">
      <c r="A108" s="191">
        <v>46026</v>
      </c>
      <c r="B108" s="17" t="s">
        <v>58</v>
      </c>
      <c r="C108" s="179" t="s">
        <v>59</v>
      </c>
      <c r="D108" s="179"/>
      <c r="E108" s="179"/>
      <c r="F108" s="179"/>
      <c r="G108" s="179"/>
      <c r="H108" s="3" t="s">
        <v>60</v>
      </c>
      <c r="I108" s="3">
        <v>2</v>
      </c>
      <c r="J108" s="165"/>
      <c r="K108" s="3">
        <v>2</v>
      </c>
      <c r="L108" s="165"/>
      <c r="M108" s="165"/>
      <c r="N108" s="165"/>
      <c r="O108" s="3">
        <v>0.3</v>
      </c>
      <c r="P108" s="18">
        <v>14.62</v>
      </c>
      <c r="Q108" s="151"/>
      <c r="R108" s="151"/>
      <c r="S108" s="151"/>
    </row>
    <row r="109" spans="1:19" x14ac:dyDescent="0.25">
      <c r="A109" s="19"/>
      <c r="B109" s="165"/>
      <c r="C109" s="179" t="s">
        <v>61</v>
      </c>
      <c r="D109" s="179"/>
      <c r="E109" s="179"/>
      <c r="F109" s="179"/>
      <c r="G109" s="179"/>
      <c r="H109" s="165"/>
      <c r="I109" s="165"/>
      <c r="J109" s="165"/>
      <c r="K109" s="165"/>
      <c r="L109" s="165"/>
      <c r="M109" s="165"/>
      <c r="N109" s="165"/>
      <c r="O109" s="165"/>
      <c r="P109" s="18">
        <v>876.95</v>
      </c>
      <c r="Q109" s="151"/>
      <c r="R109" s="151"/>
      <c r="S109" s="151"/>
    </row>
    <row r="110" spans="1:19" ht="22.5" customHeight="1" x14ac:dyDescent="0.25">
      <c r="A110" s="19"/>
      <c r="B110" s="17" t="s">
        <v>62</v>
      </c>
      <c r="C110" s="179" t="s">
        <v>63</v>
      </c>
      <c r="D110" s="179"/>
      <c r="E110" s="179"/>
      <c r="F110" s="179"/>
      <c r="G110" s="179"/>
      <c r="H110" s="3" t="s">
        <v>60</v>
      </c>
      <c r="I110" s="3">
        <v>97</v>
      </c>
      <c r="J110" s="165"/>
      <c r="K110" s="3">
        <v>97</v>
      </c>
      <c r="L110" s="165"/>
      <c r="M110" s="165"/>
      <c r="N110" s="165"/>
      <c r="O110" s="165"/>
      <c r="P110" s="18">
        <v>850.64</v>
      </c>
      <c r="Q110" s="151"/>
      <c r="R110" s="151"/>
      <c r="S110" s="151"/>
    </row>
    <row r="111" spans="1:19" ht="23.25" customHeight="1" thickBot="1" x14ac:dyDescent="0.3">
      <c r="A111" s="19"/>
      <c r="B111" s="17" t="s">
        <v>64</v>
      </c>
      <c r="C111" s="180" t="s">
        <v>65</v>
      </c>
      <c r="D111" s="180"/>
      <c r="E111" s="180"/>
      <c r="F111" s="180"/>
      <c r="G111" s="180"/>
      <c r="H111" s="3" t="s">
        <v>60</v>
      </c>
      <c r="I111" s="3">
        <v>51</v>
      </c>
      <c r="J111" s="165"/>
      <c r="K111" s="3">
        <v>51</v>
      </c>
      <c r="L111" s="165"/>
      <c r="M111" s="165"/>
      <c r="N111" s="165"/>
      <c r="O111" s="165"/>
      <c r="P111" s="18">
        <v>447.24</v>
      </c>
      <c r="Q111" s="151"/>
      <c r="R111" s="151"/>
      <c r="S111" s="151"/>
    </row>
    <row r="112" spans="1:19" ht="15" customHeight="1" x14ac:dyDescent="0.25">
      <c r="A112" s="12"/>
      <c r="B112" s="165"/>
      <c r="C112" s="188" t="s">
        <v>66</v>
      </c>
      <c r="D112" s="188"/>
      <c r="E112" s="188"/>
      <c r="F112" s="188"/>
      <c r="G112" s="188"/>
      <c r="H112" s="31"/>
      <c r="I112" s="31"/>
      <c r="J112" s="31"/>
      <c r="K112" s="31"/>
      <c r="L112" s="33"/>
      <c r="M112" s="31"/>
      <c r="N112" s="35">
        <v>2193.1799999999998</v>
      </c>
      <c r="O112" s="31"/>
      <c r="P112" s="36">
        <v>2193.1799999999998</v>
      </c>
      <c r="Q112" s="151"/>
      <c r="R112" s="151"/>
      <c r="S112" s="151"/>
    </row>
    <row r="113" spans="1:19" ht="15.75" thickBot="1" x14ac:dyDescent="0.3">
      <c r="A113" s="168"/>
      <c r="B113" s="169"/>
      <c r="C113" s="169"/>
      <c r="D113" s="169"/>
      <c r="E113" s="169"/>
      <c r="F113" s="32"/>
      <c r="G113" s="32"/>
      <c r="H113" s="32"/>
      <c r="I113" s="32"/>
      <c r="J113" s="34"/>
      <c r="K113" s="32"/>
      <c r="L113" s="34"/>
      <c r="M113" s="29"/>
      <c r="N113" s="34"/>
      <c r="O113" s="170"/>
      <c r="P113" s="171"/>
      <c r="Q113" s="151"/>
      <c r="R113" s="151"/>
      <c r="S113" s="151"/>
    </row>
    <row r="114" spans="1:19" ht="15" customHeight="1" x14ac:dyDescent="0.25">
      <c r="A114" s="166"/>
      <c r="B114" s="165"/>
      <c r="C114" s="188" t="s">
        <v>135</v>
      </c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5"/>
      <c r="Q114" s="151"/>
      <c r="R114" s="151"/>
      <c r="S114" s="151"/>
    </row>
    <row r="115" spans="1:19" ht="15" customHeight="1" x14ac:dyDescent="0.25">
      <c r="A115" s="166"/>
      <c r="B115" s="165"/>
      <c r="C115" s="189" t="s">
        <v>214</v>
      </c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72">
        <v>2683.67</v>
      </c>
      <c r="Q115" s="151"/>
      <c r="R115" s="151"/>
      <c r="S115" s="151"/>
    </row>
    <row r="116" spans="1:19" ht="15" customHeight="1" x14ac:dyDescent="0.25">
      <c r="A116" s="166"/>
      <c r="B116" s="165"/>
      <c r="C116" s="189" t="s">
        <v>136</v>
      </c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73"/>
      <c r="Q116" s="151"/>
      <c r="R116" s="151"/>
      <c r="S116" s="151"/>
    </row>
    <row r="117" spans="1:19" ht="15" customHeight="1" x14ac:dyDescent="0.25">
      <c r="A117" s="166"/>
      <c r="B117" s="165"/>
      <c r="C117" s="189" t="s">
        <v>137</v>
      </c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72">
        <v>2497.5500000000002</v>
      </c>
      <c r="Q117" s="151"/>
      <c r="R117" s="151"/>
      <c r="S117" s="151"/>
    </row>
    <row r="118" spans="1:19" ht="15" customHeight="1" x14ac:dyDescent="0.25">
      <c r="A118" s="166"/>
      <c r="B118" s="165"/>
      <c r="C118" s="189" t="s">
        <v>138</v>
      </c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73">
        <v>87.07</v>
      </c>
      <c r="Q118" s="151"/>
      <c r="R118" s="151"/>
      <c r="S118" s="151"/>
    </row>
    <row r="119" spans="1:19" ht="15" customHeight="1" x14ac:dyDescent="0.25">
      <c r="A119" s="166"/>
      <c r="B119" s="165"/>
      <c r="C119" s="189" t="s">
        <v>139</v>
      </c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73">
        <v>59.94</v>
      </c>
      <c r="Q119" s="151"/>
      <c r="R119" s="151"/>
      <c r="S119" s="151"/>
    </row>
    <row r="120" spans="1:19" ht="15" customHeight="1" x14ac:dyDescent="0.25">
      <c r="A120" s="166"/>
      <c r="B120" s="165"/>
      <c r="C120" s="189" t="s">
        <v>140</v>
      </c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73">
        <v>39.11</v>
      </c>
      <c r="Q120" s="151"/>
      <c r="R120" s="151"/>
      <c r="S120" s="151"/>
    </row>
    <row r="121" spans="1:19" ht="15" customHeight="1" x14ac:dyDescent="0.25">
      <c r="A121" s="166"/>
      <c r="B121" s="165"/>
      <c r="C121" s="189" t="s">
        <v>141</v>
      </c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73">
        <v>362.88</v>
      </c>
      <c r="Q121" s="151"/>
      <c r="R121" s="151"/>
      <c r="S121" s="151"/>
    </row>
    <row r="122" spans="1:19" ht="15" customHeight="1" x14ac:dyDescent="0.25">
      <c r="A122" s="166"/>
      <c r="B122" s="165"/>
      <c r="C122" s="189" t="s">
        <v>136</v>
      </c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73"/>
      <c r="Q122" s="151"/>
      <c r="R122" s="151"/>
      <c r="S122" s="151"/>
    </row>
    <row r="123" spans="1:19" ht="15" customHeight="1" x14ac:dyDescent="0.25">
      <c r="A123" s="166"/>
      <c r="B123" s="165"/>
      <c r="C123" s="189" t="s">
        <v>142</v>
      </c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73">
        <v>151.4</v>
      </c>
      <c r="Q123" s="151"/>
      <c r="R123" s="151"/>
      <c r="S123" s="151"/>
    </row>
    <row r="124" spans="1:19" ht="15" customHeight="1" x14ac:dyDescent="0.25">
      <c r="A124" s="166"/>
      <c r="B124" s="165"/>
      <c r="C124" s="189" t="s">
        <v>143</v>
      </c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73">
        <v>0.05</v>
      </c>
      <c r="Q124" s="151"/>
      <c r="R124" s="151"/>
      <c r="S124" s="151"/>
    </row>
    <row r="125" spans="1:19" ht="15" customHeight="1" x14ac:dyDescent="0.25">
      <c r="A125" s="166"/>
      <c r="B125" s="165"/>
      <c r="C125" s="189" t="s">
        <v>144</v>
      </c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73">
        <v>0.41</v>
      </c>
      <c r="Q125" s="151"/>
      <c r="R125" s="151"/>
      <c r="S125" s="151"/>
    </row>
    <row r="126" spans="1:19" ht="15" customHeight="1" x14ac:dyDescent="0.25">
      <c r="A126" s="166"/>
      <c r="B126" s="165"/>
      <c r="C126" s="189" t="s">
        <v>145</v>
      </c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73">
        <v>138.15</v>
      </c>
      <c r="Q126" s="151"/>
      <c r="R126" s="151"/>
      <c r="S126" s="151"/>
    </row>
    <row r="127" spans="1:19" ht="15" customHeight="1" x14ac:dyDescent="0.25">
      <c r="A127" s="166"/>
      <c r="B127" s="165"/>
      <c r="C127" s="189" t="s">
        <v>146</v>
      </c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73">
        <v>72.87</v>
      </c>
      <c r="Q127" s="151"/>
      <c r="R127" s="151"/>
      <c r="S127" s="151"/>
    </row>
    <row r="128" spans="1:19" ht="15" customHeight="1" x14ac:dyDescent="0.25">
      <c r="A128" s="166"/>
      <c r="B128" s="165"/>
      <c r="C128" s="189" t="s">
        <v>147</v>
      </c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72">
        <v>6092.22</v>
      </c>
      <c r="Q128" s="151"/>
      <c r="R128" s="151"/>
      <c r="S128" s="151"/>
    </row>
    <row r="129" spans="1:19" ht="15" customHeight="1" x14ac:dyDescent="0.25">
      <c r="A129" s="166"/>
      <c r="B129" s="165"/>
      <c r="C129" s="189" t="s">
        <v>136</v>
      </c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73"/>
      <c r="Q129" s="151"/>
      <c r="R129" s="151"/>
      <c r="S129" s="151"/>
    </row>
    <row r="130" spans="1:19" ht="15" customHeight="1" x14ac:dyDescent="0.25">
      <c r="A130" s="166"/>
      <c r="B130" s="165"/>
      <c r="C130" s="189" t="s">
        <v>142</v>
      </c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72">
        <v>2346.15</v>
      </c>
      <c r="Q130" s="151"/>
      <c r="R130" s="151"/>
      <c r="S130" s="151"/>
    </row>
    <row r="131" spans="1:19" ht="15" customHeight="1" x14ac:dyDescent="0.25">
      <c r="A131" s="166"/>
      <c r="B131" s="165"/>
      <c r="C131" s="189" t="s">
        <v>143</v>
      </c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73">
        <v>87.02</v>
      </c>
      <c r="Q131" s="151"/>
      <c r="R131" s="151"/>
      <c r="S131" s="151"/>
    </row>
    <row r="132" spans="1:19" ht="15" customHeight="1" x14ac:dyDescent="0.25">
      <c r="A132" s="166"/>
      <c r="B132" s="165"/>
      <c r="C132" s="189" t="s">
        <v>144</v>
      </c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73">
        <v>59.53</v>
      </c>
      <c r="Q132" s="151"/>
      <c r="R132" s="151"/>
      <c r="S132" s="151"/>
    </row>
    <row r="133" spans="1:19" ht="15" customHeight="1" x14ac:dyDescent="0.25">
      <c r="A133" s="166"/>
      <c r="B133" s="165"/>
      <c r="C133" s="189" t="s">
        <v>148</v>
      </c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73">
        <v>39.11</v>
      </c>
      <c r="Q133" s="151"/>
      <c r="R133" s="151"/>
      <c r="S133" s="151"/>
    </row>
    <row r="134" spans="1:19" ht="15" customHeight="1" x14ac:dyDescent="0.25">
      <c r="A134" s="166"/>
      <c r="B134" s="165"/>
      <c r="C134" s="189" t="s">
        <v>145</v>
      </c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72">
        <v>2333.5100000000002</v>
      </c>
      <c r="Q134" s="151"/>
      <c r="R134" s="151"/>
      <c r="S134" s="151"/>
    </row>
    <row r="135" spans="1:19" ht="15" customHeight="1" x14ac:dyDescent="0.25">
      <c r="A135" s="166"/>
      <c r="B135" s="165"/>
      <c r="C135" s="189" t="s">
        <v>146</v>
      </c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72">
        <v>1226.9000000000001</v>
      </c>
      <c r="Q135" s="151"/>
      <c r="R135" s="151"/>
      <c r="S135" s="151"/>
    </row>
    <row r="136" spans="1:19" ht="15" customHeight="1" x14ac:dyDescent="0.25">
      <c r="A136" s="166"/>
      <c r="B136" s="165"/>
      <c r="C136" s="189" t="s">
        <v>215</v>
      </c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72">
        <v>2557.4899999999998</v>
      </c>
      <c r="Q136" s="151"/>
      <c r="R136" s="151"/>
      <c r="S136" s="151"/>
    </row>
    <row r="137" spans="1:19" ht="15" customHeight="1" x14ac:dyDescent="0.25">
      <c r="A137" s="166"/>
      <c r="B137" s="165"/>
      <c r="C137" s="189" t="s">
        <v>216</v>
      </c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72">
        <v>2471.66</v>
      </c>
      <c r="Q137" s="151"/>
      <c r="R137" s="151"/>
      <c r="S137" s="151"/>
    </row>
    <row r="138" spans="1:19" ht="15" customHeight="1" x14ac:dyDescent="0.25">
      <c r="A138" s="166"/>
      <c r="B138" s="165"/>
      <c r="C138" s="189" t="s">
        <v>217</v>
      </c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72">
        <v>1299.77</v>
      </c>
      <c r="Q138" s="151"/>
      <c r="R138" s="151"/>
      <c r="S138" s="151"/>
    </row>
    <row r="139" spans="1:19" ht="15" customHeight="1" x14ac:dyDescent="0.25">
      <c r="A139" s="166"/>
      <c r="B139" s="165"/>
      <c r="C139" s="187" t="s">
        <v>356</v>
      </c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74">
        <v>6455.1</v>
      </c>
      <c r="Q139" s="151"/>
      <c r="R139" s="151"/>
      <c r="S139" s="151"/>
    </row>
    <row r="140" spans="1:19" ht="15" customHeight="1" x14ac:dyDescent="0.25">
      <c r="A140" s="166"/>
      <c r="B140" s="165"/>
      <c r="C140" s="189" t="s">
        <v>348</v>
      </c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73"/>
      <c r="Q140" s="151"/>
      <c r="R140" s="151"/>
      <c r="S140" s="151"/>
    </row>
    <row r="141" spans="1:19" ht="15" customHeight="1" x14ac:dyDescent="0.25">
      <c r="A141" s="166"/>
      <c r="B141" s="165"/>
      <c r="C141" s="189" t="s">
        <v>349</v>
      </c>
      <c r="D141" s="189"/>
      <c r="E141" s="189"/>
      <c r="F141" s="189"/>
      <c r="G141" s="189"/>
      <c r="H141" s="189"/>
      <c r="I141" s="189"/>
      <c r="J141" s="189"/>
      <c r="K141" s="9">
        <v>4.5818399999999997</v>
      </c>
      <c r="L141" s="165"/>
      <c r="M141" s="165"/>
      <c r="O141" s="165"/>
      <c r="P141" s="173"/>
      <c r="Q141" s="151"/>
      <c r="R141" s="151"/>
      <c r="S141" s="151"/>
    </row>
    <row r="142" spans="1:19" ht="15.75" customHeight="1" thickBot="1" x14ac:dyDescent="0.3">
      <c r="A142" s="166"/>
      <c r="B142" s="165"/>
      <c r="C142" s="196" t="s">
        <v>357</v>
      </c>
      <c r="D142" s="196"/>
      <c r="E142" s="196"/>
      <c r="F142" s="196"/>
      <c r="G142" s="196"/>
      <c r="H142" s="196"/>
      <c r="I142" s="196"/>
      <c r="J142" s="196"/>
      <c r="K142" s="9">
        <v>9.8040000000000002E-2</v>
      </c>
      <c r="L142" s="165"/>
      <c r="M142" s="165"/>
      <c r="O142" s="165"/>
      <c r="P142" s="173"/>
      <c r="Q142" s="151"/>
      <c r="R142" s="151"/>
      <c r="S142" s="151"/>
    </row>
    <row r="143" spans="1:19" ht="15.75" customHeight="1" thickBot="1" x14ac:dyDescent="0.3">
      <c r="A143" s="184" t="s">
        <v>149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M143" s="185"/>
      <c r="N143" s="185"/>
      <c r="O143" s="185"/>
      <c r="P143" s="186"/>
      <c r="Q143" s="151"/>
      <c r="R143" s="151"/>
      <c r="S143" s="151"/>
    </row>
    <row r="144" spans="1:19" ht="22.5" customHeight="1" x14ac:dyDescent="0.25">
      <c r="A144" s="12">
        <v>5</v>
      </c>
      <c r="B144" s="160" t="s">
        <v>150</v>
      </c>
      <c r="C144" s="188" t="s">
        <v>151</v>
      </c>
      <c r="D144" s="188"/>
      <c r="E144" s="188"/>
      <c r="F144" s="188"/>
      <c r="G144" s="188"/>
      <c r="H144" s="13" t="s">
        <v>84</v>
      </c>
      <c r="I144" s="13">
        <v>1</v>
      </c>
      <c r="J144" s="13">
        <v>1</v>
      </c>
      <c r="K144" s="13">
        <v>1</v>
      </c>
      <c r="L144" s="14"/>
      <c r="M144" s="13"/>
      <c r="N144" s="161"/>
      <c r="O144" s="13"/>
      <c r="P144" s="15"/>
      <c r="Q144" s="151"/>
      <c r="R144" s="151"/>
      <c r="S144" s="151"/>
    </row>
    <row r="145" spans="1:19" ht="56.25" customHeight="1" x14ac:dyDescent="0.25">
      <c r="A145" s="162"/>
      <c r="B145" s="16" t="s">
        <v>49</v>
      </c>
      <c r="C145" s="189" t="s">
        <v>50</v>
      </c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90"/>
      <c r="Q145" s="151"/>
      <c r="R145" s="151"/>
      <c r="S145" s="151"/>
    </row>
    <row r="146" spans="1:19" x14ac:dyDescent="0.25">
      <c r="A146" s="164"/>
      <c r="B146" s="17">
        <v>1</v>
      </c>
      <c r="C146" s="179" t="s">
        <v>53</v>
      </c>
      <c r="D146" s="179"/>
      <c r="E146" s="179"/>
      <c r="F146" s="179"/>
      <c r="G146" s="179"/>
      <c r="H146" s="3" t="s">
        <v>54</v>
      </c>
      <c r="I146" s="165"/>
      <c r="J146" s="165"/>
      <c r="K146" s="3">
        <v>0.84</v>
      </c>
      <c r="L146" s="165"/>
      <c r="M146" s="165"/>
      <c r="N146" s="165"/>
      <c r="O146" s="165"/>
      <c r="P146" s="18">
        <v>477.83</v>
      </c>
      <c r="Q146" s="151"/>
      <c r="R146" s="151"/>
      <c r="S146" s="151"/>
    </row>
    <row r="147" spans="1:19" ht="15" customHeight="1" x14ac:dyDescent="0.25">
      <c r="A147" s="19"/>
      <c r="B147" s="17" t="s">
        <v>152</v>
      </c>
      <c r="C147" s="179" t="s">
        <v>153</v>
      </c>
      <c r="D147" s="179"/>
      <c r="E147" s="179"/>
      <c r="F147" s="179"/>
      <c r="G147" s="179"/>
      <c r="H147" s="3" t="s">
        <v>54</v>
      </c>
      <c r="I147" s="3">
        <v>0.7</v>
      </c>
      <c r="J147" s="3">
        <v>1.2</v>
      </c>
      <c r="K147" s="3">
        <v>0.84</v>
      </c>
      <c r="L147" s="165"/>
      <c r="M147" s="165"/>
      <c r="N147" s="17">
        <v>568.85</v>
      </c>
      <c r="O147" s="165"/>
      <c r="P147" s="18">
        <v>477.83</v>
      </c>
      <c r="Q147" s="151"/>
      <c r="R147" s="151"/>
      <c r="S147" s="151"/>
    </row>
    <row r="148" spans="1:19" x14ac:dyDescent="0.25">
      <c r="A148" s="164"/>
      <c r="B148" s="17">
        <v>2</v>
      </c>
      <c r="C148" s="179" t="s">
        <v>71</v>
      </c>
      <c r="D148" s="179"/>
      <c r="E148" s="179"/>
      <c r="F148" s="179"/>
      <c r="G148" s="179"/>
      <c r="H148" s="165"/>
      <c r="I148" s="165"/>
      <c r="J148" s="165"/>
      <c r="K148" s="165"/>
      <c r="L148" s="165"/>
      <c r="M148" s="165"/>
      <c r="N148" s="165"/>
      <c r="O148" s="165"/>
      <c r="P148" s="18">
        <v>25.89</v>
      </c>
      <c r="Q148" s="151"/>
      <c r="R148" s="151"/>
      <c r="S148" s="151"/>
    </row>
    <row r="149" spans="1:19" x14ac:dyDescent="0.25">
      <c r="A149" s="164"/>
      <c r="B149" s="165"/>
      <c r="C149" s="179" t="s">
        <v>72</v>
      </c>
      <c r="D149" s="179"/>
      <c r="E149" s="179"/>
      <c r="F149" s="179"/>
      <c r="G149" s="179"/>
      <c r="H149" s="3" t="s">
        <v>54</v>
      </c>
      <c r="I149" s="165"/>
      <c r="J149" s="165"/>
      <c r="K149" s="3">
        <v>2.4E-2</v>
      </c>
      <c r="L149" s="165"/>
      <c r="M149" s="165"/>
      <c r="N149" s="165"/>
      <c r="O149" s="165"/>
      <c r="P149" s="18">
        <v>15.53</v>
      </c>
      <c r="Q149" s="151"/>
      <c r="R149" s="151"/>
      <c r="S149" s="151"/>
    </row>
    <row r="150" spans="1:19" ht="22.5" customHeight="1" x14ac:dyDescent="0.25">
      <c r="A150" s="19"/>
      <c r="B150" s="17" t="s">
        <v>87</v>
      </c>
      <c r="C150" s="179" t="s">
        <v>88</v>
      </c>
      <c r="D150" s="179"/>
      <c r="E150" s="179"/>
      <c r="F150" s="179"/>
      <c r="G150" s="179"/>
      <c r="H150" s="3" t="s">
        <v>75</v>
      </c>
      <c r="I150" s="3">
        <v>0.01</v>
      </c>
      <c r="J150" s="3">
        <v>1.2</v>
      </c>
      <c r="K150" s="3">
        <v>1.2E-2</v>
      </c>
      <c r="L150" s="165"/>
      <c r="M150" s="165"/>
      <c r="N150" s="23">
        <v>1555.31</v>
      </c>
      <c r="O150" s="165"/>
      <c r="P150" s="18">
        <v>18.66</v>
      </c>
      <c r="Q150" s="151"/>
      <c r="R150" s="151"/>
      <c r="S150" s="151"/>
    </row>
    <row r="151" spans="1:19" ht="15" customHeight="1" x14ac:dyDescent="0.25">
      <c r="A151" s="19"/>
      <c r="B151" s="17" t="s">
        <v>89</v>
      </c>
      <c r="C151" s="179" t="s">
        <v>90</v>
      </c>
      <c r="D151" s="179"/>
      <c r="E151" s="179"/>
      <c r="F151" s="179"/>
      <c r="G151" s="179"/>
      <c r="H151" s="3" t="s">
        <v>54</v>
      </c>
      <c r="I151" s="3">
        <v>0.01</v>
      </c>
      <c r="J151" s="3">
        <v>1.2</v>
      </c>
      <c r="K151" s="3">
        <v>1.2E-2</v>
      </c>
      <c r="L151" s="165"/>
      <c r="M151" s="165"/>
      <c r="N151" s="17">
        <v>741.98</v>
      </c>
      <c r="O151" s="165"/>
      <c r="P151" s="18">
        <v>8.9</v>
      </c>
      <c r="Q151" s="151"/>
      <c r="R151" s="151"/>
      <c r="S151" s="151"/>
    </row>
    <row r="152" spans="1:19" ht="22.5" customHeight="1" x14ac:dyDescent="0.25">
      <c r="A152" s="19"/>
      <c r="B152" s="17" t="s">
        <v>93</v>
      </c>
      <c r="C152" s="179" t="s">
        <v>94</v>
      </c>
      <c r="D152" s="179"/>
      <c r="E152" s="179"/>
      <c r="F152" s="179"/>
      <c r="G152" s="179"/>
      <c r="H152" s="3" t="s">
        <v>75</v>
      </c>
      <c r="I152" s="3">
        <v>0.01</v>
      </c>
      <c r="J152" s="3">
        <v>1.2</v>
      </c>
      <c r="K152" s="3">
        <v>1.2E-2</v>
      </c>
      <c r="L152" s="165"/>
      <c r="M152" s="165"/>
      <c r="N152" s="17">
        <v>602.25</v>
      </c>
      <c r="O152" s="165"/>
      <c r="P152" s="18">
        <v>7.23</v>
      </c>
      <c r="Q152" s="151"/>
      <c r="R152" s="151"/>
      <c r="S152" s="151"/>
    </row>
    <row r="153" spans="1:19" ht="15" customHeight="1" x14ac:dyDescent="0.25">
      <c r="A153" s="19"/>
      <c r="B153" s="17" t="s">
        <v>95</v>
      </c>
      <c r="C153" s="179" t="s">
        <v>96</v>
      </c>
      <c r="D153" s="179"/>
      <c r="E153" s="179"/>
      <c r="F153" s="179"/>
      <c r="G153" s="179"/>
      <c r="H153" s="3" t="s">
        <v>54</v>
      </c>
      <c r="I153" s="3">
        <v>0.01</v>
      </c>
      <c r="J153" s="3">
        <v>1.2</v>
      </c>
      <c r="K153" s="3">
        <v>1.2E-2</v>
      </c>
      <c r="L153" s="165"/>
      <c r="M153" s="165"/>
      <c r="N153" s="17">
        <v>552.36</v>
      </c>
      <c r="O153" s="165"/>
      <c r="P153" s="18">
        <v>6.63</v>
      </c>
      <c r="Q153" s="151"/>
      <c r="R153" s="151"/>
      <c r="S153" s="151"/>
    </row>
    <row r="154" spans="1:19" x14ac:dyDescent="0.25">
      <c r="A154" s="164"/>
      <c r="B154" s="17">
        <v>4</v>
      </c>
      <c r="C154" s="179" t="s">
        <v>97</v>
      </c>
      <c r="D154" s="179"/>
      <c r="E154" s="179"/>
      <c r="F154" s="179"/>
      <c r="G154" s="179"/>
      <c r="H154" s="165"/>
      <c r="I154" s="165"/>
      <c r="J154" s="165"/>
      <c r="K154" s="165"/>
      <c r="L154" s="165"/>
      <c r="M154" s="165"/>
      <c r="N154" s="165"/>
      <c r="O154" s="165"/>
      <c r="P154" s="18">
        <v>4.74</v>
      </c>
      <c r="Q154" s="151"/>
      <c r="R154" s="151"/>
      <c r="S154" s="151"/>
    </row>
    <row r="155" spans="1:19" ht="23.25" customHeight="1" thickBot="1" x14ac:dyDescent="0.3">
      <c r="A155" s="19"/>
      <c r="B155" s="17" t="s">
        <v>154</v>
      </c>
      <c r="C155" s="180" t="s">
        <v>155</v>
      </c>
      <c r="D155" s="180"/>
      <c r="E155" s="180"/>
      <c r="F155" s="180"/>
      <c r="G155" s="180"/>
      <c r="H155" s="3" t="s">
        <v>128</v>
      </c>
      <c r="I155" s="3">
        <v>3.0000000000000001E-5</v>
      </c>
      <c r="J155" s="165"/>
      <c r="K155" s="3">
        <v>3.0000000000000001E-5</v>
      </c>
      <c r="L155" s="24">
        <v>127406</v>
      </c>
      <c r="M155" s="9">
        <v>1.24</v>
      </c>
      <c r="N155" s="23">
        <v>157983.44</v>
      </c>
      <c r="O155" s="165"/>
      <c r="P155" s="18">
        <v>4.74</v>
      </c>
      <c r="Q155" s="151"/>
      <c r="R155" s="151"/>
      <c r="S155" s="151"/>
    </row>
    <row r="156" spans="1:19" ht="15" customHeight="1" x14ac:dyDescent="0.25">
      <c r="A156" s="166"/>
      <c r="B156" s="165"/>
      <c r="C156" s="188" t="s">
        <v>57</v>
      </c>
      <c r="D156" s="188"/>
      <c r="E156" s="188"/>
      <c r="F156" s="188"/>
      <c r="G156" s="188"/>
      <c r="H156" s="31"/>
      <c r="I156" s="31"/>
      <c r="J156" s="31"/>
      <c r="K156" s="31"/>
      <c r="L156" s="33"/>
      <c r="M156" s="31"/>
      <c r="N156" s="33"/>
      <c r="O156" s="31"/>
      <c r="P156" s="20">
        <v>523.99</v>
      </c>
      <c r="Q156" s="151"/>
      <c r="R156" s="151"/>
      <c r="S156" s="151"/>
    </row>
    <row r="157" spans="1:19" ht="33.75" customHeight="1" x14ac:dyDescent="0.25">
      <c r="A157" s="191">
        <v>46027</v>
      </c>
      <c r="B157" s="17" t="s">
        <v>58</v>
      </c>
      <c r="C157" s="179" t="s">
        <v>59</v>
      </c>
      <c r="D157" s="179"/>
      <c r="E157" s="179"/>
      <c r="F157" s="179"/>
      <c r="G157" s="179"/>
      <c r="H157" s="3" t="s">
        <v>60</v>
      </c>
      <c r="I157" s="3">
        <v>2</v>
      </c>
      <c r="J157" s="165"/>
      <c r="K157" s="3">
        <v>2</v>
      </c>
      <c r="L157" s="165"/>
      <c r="M157" s="165"/>
      <c r="N157" s="165"/>
      <c r="O157" s="165"/>
      <c r="P157" s="18">
        <v>7.96</v>
      </c>
      <c r="Q157" s="151"/>
      <c r="R157" s="151"/>
      <c r="S157" s="151"/>
    </row>
    <row r="158" spans="1:19" x14ac:dyDescent="0.25">
      <c r="A158" s="19"/>
      <c r="B158" s="165"/>
      <c r="C158" s="179" t="s">
        <v>61</v>
      </c>
      <c r="D158" s="179"/>
      <c r="E158" s="179"/>
      <c r="F158" s="179"/>
      <c r="G158" s="179"/>
      <c r="H158" s="165"/>
      <c r="I158" s="165"/>
      <c r="J158" s="165"/>
      <c r="K158" s="165"/>
      <c r="L158" s="165"/>
      <c r="M158" s="165"/>
      <c r="N158" s="165"/>
      <c r="O158" s="165"/>
      <c r="P158" s="18">
        <v>493.36</v>
      </c>
      <c r="Q158" s="151"/>
      <c r="R158" s="151"/>
      <c r="S158" s="151"/>
    </row>
    <row r="159" spans="1:19" ht="22.5" customHeight="1" x14ac:dyDescent="0.25">
      <c r="A159" s="19"/>
      <c r="B159" s="17" t="s">
        <v>62</v>
      </c>
      <c r="C159" s="179" t="s">
        <v>63</v>
      </c>
      <c r="D159" s="179"/>
      <c r="E159" s="179"/>
      <c r="F159" s="179"/>
      <c r="G159" s="179"/>
      <c r="H159" s="3" t="s">
        <v>60</v>
      </c>
      <c r="I159" s="3">
        <v>97</v>
      </c>
      <c r="J159" s="165"/>
      <c r="K159" s="3">
        <v>97</v>
      </c>
      <c r="L159" s="165"/>
      <c r="M159" s="165"/>
      <c r="N159" s="165"/>
      <c r="O159" s="165"/>
      <c r="P159" s="18">
        <v>478.56</v>
      </c>
      <c r="Q159" s="151"/>
      <c r="R159" s="151"/>
      <c r="S159" s="151"/>
    </row>
    <row r="160" spans="1:19" ht="23.25" customHeight="1" thickBot="1" x14ac:dyDescent="0.3">
      <c r="A160" s="19"/>
      <c r="B160" s="17" t="s">
        <v>64</v>
      </c>
      <c r="C160" s="180" t="s">
        <v>65</v>
      </c>
      <c r="D160" s="180"/>
      <c r="E160" s="180"/>
      <c r="F160" s="180"/>
      <c r="G160" s="180"/>
      <c r="H160" s="3" t="s">
        <v>60</v>
      </c>
      <c r="I160" s="3">
        <v>51</v>
      </c>
      <c r="J160" s="165"/>
      <c r="K160" s="3">
        <v>51</v>
      </c>
      <c r="L160" s="165"/>
      <c r="M160" s="165"/>
      <c r="N160" s="165"/>
      <c r="O160" s="165"/>
      <c r="P160" s="18">
        <v>251.61</v>
      </c>
      <c r="Q160" s="151"/>
      <c r="R160" s="151"/>
      <c r="S160" s="151"/>
    </row>
    <row r="161" spans="1:19" ht="15.75" customHeight="1" thickBot="1" x14ac:dyDescent="0.3">
      <c r="A161" s="12"/>
      <c r="B161" s="165"/>
      <c r="C161" s="185" t="s">
        <v>66</v>
      </c>
      <c r="D161" s="185"/>
      <c r="E161" s="185"/>
      <c r="F161" s="185"/>
      <c r="G161" s="185"/>
      <c r="H161" s="31"/>
      <c r="I161" s="31"/>
      <c r="J161" s="31"/>
      <c r="K161" s="31"/>
      <c r="L161" s="33"/>
      <c r="M161" s="31"/>
      <c r="N161" s="35">
        <v>1262.1199999999999</v>
      </c>
      <c r="O161" s="31"/>
      <c r="P161" s="36">
        <v>1262.1199999999999</v>
      </c>
      <c r="Q161" s="151"/>
      <c r="R161" s="151"/>
      <c r="S161" s="151"/>
    </row>
    <row r="162" spans="1:19" ht="22.5" customHeight="1" x14ac:dyDescent="0.25">
      <c r="A162" s="21">
        <v>6</v>
      </c>
      <c r="B162" s="167" t="s">
        <v>82</v>
      </c>
      <c r="C162" s="188" t="s">
        <v>156</v>
      </c>
      <c r="D162" s="188"/>
      <c r="E162" s="188"/>
      <c r="F162" s="188"/>
      <c r="G162" s="188"/>
      <c r="H162" s="31" t="s">
        <v>84</v>
      </c>
      <c r="I162" s="31">
        <v>3</v>
      </c>
      <c r="J162" s="31">
        <v>1</v>
      </c>
      <c r="K162" s="31">
        <v>3</v>
      </c>
      <c r="L162" s="33"/>
      <c r="M162" s="31"/>
      <c r="N162" s="192"/>
      <c r="O162" s="31"/>
      <c r="P162" s="20"/>
      <c r="Q162" s="151"/>
      <c r="R162" s="151"/>
      <c r="S162" s="151"/>
    </row>
    <row r="163" spans="1:19" ht="56.25" customHeight="1" x14ac:dyDescent="0.25">
      <c r="A163" s="162"/>
      <c r="B163" s="16" t="s">
        <v>49</v>
      </c>
      <c r="C163" s="189" t="s">
        <v>50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90"/>
      <c r="Q163" s="151"/>
      <c r="R163" s="151"/>
      <c r="S163" s="151"/>
    </row>
    <row r="164" spans="1:19" x14ac:dyDescent="0.25">
      <c r="A164" s="164"/>
      <c r="B164" s="17">
        <v>1</v>
      </c>
      <c r="C164" s="179" t="s">
        <v>53</v>
      </c>
      <c r="D164" s="179"/>
      <c r="E164" s="179"/>
      <c r="F164" s="179"/>
      <c r="G164" s="179"/>
      <c r="H164" s="3" t="s">
        <v>54</v>
      </c>
      <c r="I164" s="165"/>
      <c r="J164" s="165"/>
      <c r="K164" s="3">
        <v>7.74</v>
      </c>
      <c r="L164" s="165"/>
      <c r="M164" s="165"/>
      <c r="N164" s="165"/>
      <c r="O164" s="165"/>
      <c r="P164" s="22">
        <v>4275.2700000000004</v>
      </c>
      <c r="Q164" s="151"/>
      <c r="R164" s="151"/>
      <c r="S164" s="151"/>
    </row>
    <row r="165" spans="1:19" ht="15" customHeight="1" x14ac:dyDescent="0.25">
      <c r="A165" s="19"/>
      <c r="B165" s="17" t="s">
        <v>85</v>
      </c>
      <c r="C165" s="179" t="s">
        <v>86</v>
      </c>
      <c r="D165" s="179"/>
      <c r="E165" s="179"/>
      <c r="F165" s="179"/>
      <c r="G165" s="179"/>
      <c r="H165" s="3" t="s">
        <v>54</v>
      </c>
      <c r="I165" s="3">
        <v>2.15</v>
      </c>
      <c r="J165" s="3">
        <v>1.2</v>
      </c>
      <c r="K165" s="3">
        <v>7.74</v>
      </c>
      <c r="L165" s="165"/>
      <c r="M165" s="165"/>
      <c r="N165" s="17">
        <v>552.36</v>
      </c>
      <c r="O165" s="165"/>
      <c r="P165" s="22">
        <v>4275.2700000000004</v>
      </c>
      <c r="Q165" s="151"/>
      <c r="R165" s="151"/>
      <c r="S165" s="151"/>
    </row>
    <row r="166" spans="1:19" x14ac:dyDescent="0.25">
      <c r="A166" s="164"/>
      <c r="B166" s="17">
        <v>2</v>
      </c>
      <c r="C166" s="179" t="s">
        <v>71</v>
      </c>
      <c r="D166" s="179"/>
      <c r="E166" s="179"/>
      <c r="F166" s="179"/>
      <c r="G166" s="179"/>
      <c r="H166" s="165"/>
      <c r="I166" s="165"/>
      <c r="J166" s="165"/>
      <c r="K166" s="165"/>
      <c r="L166" s="165"/>
      <c r="M166" s="165"/>
      <c r="N166" s="165"/>
      <c r="O166" s="165"/>
      <c r="P166" s="18">
        <v>277.63</v>
      </c>
      <c r="Q166" s="151"/>
      <c r="R166" s="151"/>
      <c r="S166" s="151"/>
    </row>
    <row r="167" spans="1:19" x14ac:dyDescent="0.25">
      <c r="A167" s="164"/>
      <c r="B167" s="165"/>
      <c r="C167" s="179" t="s">
        <v>72</v>
      </c>
      <c r="D167" s="179"/>
      <c r="E167" s="179"/>
      <c r="F167" s="179"/>
      <c r="G167" s="179"/>
      <c r="H167" s="3" t="s">
        <v>54</v>
      </c>
      <c r="I167" s="165"/>
      <c r="J167" s="165"/>
      <c r="K167" s="3">
        <v>0.32400000000000001</v>
      </c>
      <c r="L167" s="165"/>
      <c r="M167" s="165"/>
      <c r="N167" s="165"/>
      <c r="O167" s="165"/>
      <c r="P167" s="18">
        <v>198.41</v>
      </c>
      <c r="Q167" s="151"/>
      <c r="R167" s="151"/>
      <c r="S167" s="151"/>
    </row>
    <row r="168" spans="1:19" ht="22.5" customHeight="1" x14ac:dyDescent="0.25">
      <c r="A168" s="19"/>
      <c r="B168" s="17" t="s">
        <v>87</v>
      </c>
      <c r="C168" s="179" t="s">
        <v>88</v>
      </c>
      <c r="D168" s="179"/>
      <c r="E168" s="179"/>
      <c r="F168" s="179"/>
      <c r="G168" s="179"/>
      <c r="H168" s="3" t="s">
        <v>75</v>
      </c>
      <c r="I168" s="3">
        <v>3.5000000000000003E-2</v>
      </c>
      <c r="J168" s="3">
        <v>1.2</v>
      </c>
      <c r="K168" s="3">
        <v>0.126</v>
      </c>
      <c r="L168" s="165"/>
      <c r="M168" s="165"/>
      <c r="N168" s="23">
        <v>1555.31</v>
      </c>
      <c r="O168" s="165"/>
      <c r="P168" s="18">
        <v>195.97</v>
      </c>
      <c r="Q168" s="151"/>
      <c r="R168" s="151"/>
      <c r="S168" s="151"/>
    </row>
    <row r="169" spans="1:19" ht="15" customHeight="1" x14ac:dyDescent="0.25">
      <c r="A169" s="19"/>
      <c r="B169" s="17" t="s">
        <v>89</v>
      </c>
      <c r="C169" s="179" t="s">
        <v>90</v>
      </c>
      <c r="D169" s="179"/>
      <c r="E169" s="179"/>
      <c r="F169" s="179"/>
      <c r="G169" s="179"/>
      <c r="H169" s="3" t="s">
        <v>54</v>
      </c>
      <c r="I169" s="3">
        <v>3.5000000000000003E-2</v>
      </c>
      <c r="J169" s="3">
        <v>1.2</v>
      </c>
      <c r="K169" s="3">
        <v>0.126</v>
      </c>
      <c r="L169" s="165"/>
      <c r="M169" s="165"/>
      <c r="N169" s="17">
        <v>741.98</v>
      </c>
      <c r="O169" s="165"/>
      <c r="P169" s="18">
        <v>93.49</v>
      </c>
      <c r="Q169" s="151"/>
      <c r="R169" s="151"/>
      <c r="S169" s="151"/>
    </row>
    <row r="170" spans="1:19" ht="22.5" customHeight="1" x14ac:dyDescent="0.25">
      <c r="A170" s="19"/>
      <c r="B170" s="17" t="s">
        <v>91</v>
      </c>
      <c r="C170" s="179" t="s">
        <v>92</v>
      </c>
      <c r="D170" s="179"/>
      <c r="E170" s="179"/>
      <c r="F170" s="179"/>
      <c r="G170" s="179"/>
      <c r="H170" s="3" t="s">
        <v>75</v>
      </c>
      <c r="I170" s="3">
        <v>0.02</v>
      </c>
      <c r="J170" s="3">
        <v>1.2</v>
      </c>
      <c r="K170" s="3">
        <v>7.1999999999999995E-2</v>
      </c>
      <c r="L170" s="16">
        <v>55.78</v>
      </c>
      <c r="M170" s="9">
        <v>1.44</v>
      </c>
      <c r="N170" s="17">
        <v>80.319999999999993</v>
      </c>
      <c r="O170" s="165"/>
      <c r="P170" s="18">
        <v>5.78</v>
      </c>
      <c r="Q170" s="151"/>
      <c r="R170" s="151"/>
      <c r="S170" s="151"/>
    </row>
    <row r="171" spans="1:19" ht="15" customHeight="1" x14ac:dyDescent="0.25">
      <c r="A171" s="19"/>
      <c r="B171" s="17" t="s">
        <v>76</v>
      </c>
      <c r="C171" s="179" t="s">
        <v>77</v>
      </c>
      <c r="D171" s="179"/>
      <c r="E171" s="179"/>
      <c r="F171" s="179"/>
      <c r="G171" s="179"/>
      <c r="H171" s="3" t="s">
        <v>54</v>
      </c>
      <c r="I171" s="3">
        <v>0.02</v>
      </c>
      <c r="J171" s="3">
        <v>1.2</v>
      </c>
      <c r="K171" s="3">
        <v>7.1999999999999995E-2</v>
      </c>
      <c r="L171" s="165"/>
      <c r="M171" s="165"/>
      <c r="N171" s="17">
        <v>490.53</v>
      </c>
      <c r="O171" s="165"/>
      <c r="P171" s="18">
        <v>35.32</v>
      </c>
      <c r="Q171" s="151"/>
      <c r="R171" s="151"/>
      <c r="S171" s="151"/>
    </row>
    <row r="172" spans="1:19" ht="22.5" customHeight="1" x14ac:dyDescent="0.25">
      <c r="A172" s="19"/>
      <c r="B172" s="17" t="s">
        <v>93</v>
      </c>
      <c r="C172" s="179" t="s">
        <v>94</v>
      </c>
      <c r="D172" s="179"/>
      <c r="E172" s="179"/>
      <c r="F172" s="179"/>
      <c r="G172" s="179"/>
      <c r="H172" s="3" t="s">
        <v>75</v>
      </c>
      <c r="I172" s="3">
        <v>3.5000000000000003E-2</v>
      </c>
      <c r="J172" s="3">
        <v>1.2</v>
      </c>
      <c r="K172" s="3">
        <v>0.126</v>
      </c>
      <c r="L172" s="165"/>
      <c r="M172" s="165"/>
      <c r="N172" s="17">
        <v>602.25</v>
      </c>
      <c r="O172" s="165"/>
      <c r="P172" s="18">
        <v>75.88</v>
      </c>
      <c r="Q172" s="151"/>
      <c r="R172" s="151"/>
      <c r="S172" s="151"/>
    </row>
    <row r="173" spans="1:19" ht="15" customHeight="1" x14ac:dyDescent="0.25">
      <c r="A173" s="19"/>
      <c r="B173" s="17" t="s">
        <v>95</v>
      </c>
      <c r="C173" s="179" t="s">
        <v>96</v>
      </c>
      <c r="D173" s="179"/>
      <c r="E173" s="179"/>
      <c r="F173" s="179"/>
      <c r="G173" s="179"/>
      <c r="H173" s="3" t="s">
        <v>54</v>
      </c>
      <c r="I173" s="3">
        <v>3.5000000000000003E-2</v>
      </c>
      <c r="J173" s="3">
        <v>1.2</v>
      </c>
      <c r="K173" s="3">
        <v>0.126</v>
      </c>
      <c r="L173" s="165"/>
      <c r="M173" s="165"/>
      <c r="N173" s="17">
        <v>552.36</v>
      </c>
      <c r="O173" s="165"/>
      <c r="P173" s="18">
        <v>69.599999999999994</v>
      </c>
      <c r="Q173" s="151"/>
      <c r="R173" s="151"/>
      <c r="S173" s="151"/>
    </row>
    <row r="174" spans="1:19" x14ac:dyDescent="0.25">
      <c r="A174" s="164"/>
      <c r="B174" s="17">
        <v>4</v>
      </c>
      <c r="C174" s="179" t="s">
        <v>97</v>
      </c>
      <c r="D174" s="179"/>
      <c r="E174" s="179"/>
      <c r="F174" s="179"/>
      <c r="G174" s="179"/>
      <c r="H174" s="165"/>
      <c r="I174" s="165"/>
      <c r="J174" s="165"/>
      <c r="K174" s="165"/>
      <c r="L174" s="165"/>
      <c r="M174" s="165"/>
      <c r="N174" s="165"/>
      <c r="O174" s="165"/>
      <c r="P174" s="18">
        <v>617.17999999999995</v>
      </c>
      <c r="Q174" s="151"/>
      <c r="R174" s="151"/>
      <c r="S174" s="151"/>
    </row>
    <row r="175" spans="1:19" ht="22.5" customHeight="1" x14ac:dyDescent="0.25">
      <c r="A175" s="19"/>
      <c r="B175" s="17" t="s">
        <v>98</v>
      </c>
      <c r="C175" s="179" t="s">
        <v>99</v>
      </c>
      <c r="D175" s="179"/>
      <c r="E175" s="179"/>
      <c r="F175" s="179"/>
      <c r="G175" s="179"/>
      <c r="H175" s="3" t="s">
        <v>100</v>
      </c>
      <c r="I175" s="3">
        <v>0.39</v>
      </c>
      <c r="J175" s="165"/>
      <c r="K175" s="3">
        <v>1.17</v>
      </c>
      <c r="L175" s="16">
        <v>174.93</v>
      </c>
      <c r="M175" s="9">
        <v>1.1599999999999999</v>
      </c>
      <c r="N175" s="17">
        <v>202.92</v>
      </c>
      <c r="O175" s="165"/>
      <c r="P175" s="18">
        <v>237.42</v>
      </c>
      <c r="Q175" s="151"/>
      <c r="R175" s="151"/>
      <c r="S175" s="151"/>
    </row>
    <row r="176" spans="1:19" ht="23.25" customHeight="1" thickBot="1" x14ac:dyDescent="0.3">
      <c r="A176" s="19"/>
      <c r="B176" s="17" t="s">
        <v>101</v>
      </c>
      <c r="C176" s="180" t="s">
        <v>102</v>
      </c>
      <c r="D176" s="180"/>
      <c r="E176" s="180"/>
      <c r="F176" s="180"/>
      <c r="G176" s="180"/>
      <c r="H176" s="3" t="s">
        <v>103</v>
      </c>
      <c r="I176" s="3">
        <v>0.1</v>
      </c>
      <c r="J176" s="165"/>
      <c r="K176" s="3">
        <v>0.3</v>
      </c>
      <c r="L176" s="16">
        <v>944.69</v>
      </c>
      <c r="M176" s="9">
        <v>1.34</v>
      </c>
      <c r="N176" s="23">
        <v>1265.8800000000001</v>
      </c>
      <c r="O176" s="165"/>
      <c r="P176" s="18">
        <v>379.76</v>
      </c>
      <c r="Q176" s="151"/>
      <c r="R176" s="151"/>
      <c r="S176" s="151"/>
    </row>
    <row r="177" spans="1:19" ht="15" customHeight="1" x14ac:dyDescent="0.25">
      <c r="A177" s="166"/>
      <c r="B177" s="165"/>
      <c r="C177" s="188" t="s">
        <v>57</v>
      </c>
      <c r="D177" s="188"/>
      <c r="E177" s="188"/>
      <c r="F177" s="188"/>
      <c r="G177" s="188"/>
      <c r="H177" s="31"/>
      <c r="I177" s="31"/>
      <c r="J177" s="31"/>
      <c r="K177" s="31"/>
      <c r="L177" s="33"/>
      <c r="M177" s="31"/>
      <c r="N177" s="33"/>
      <c r="O177" s="31"/>
      <c r="P177" s="36">
        <v>5368.49</v>
      </c>
      <c r="Q177" s="151"/>
      <c r="R177" s="151"/>
      <c r="S177" s="151"/>
    </row>
    <row r="178" spans="1:19" ht="33.75" customHeight="1" x14ac:dyDescent="0.25">
      <c r="A178" s="191">
        <v>46028</v>
      </c>
      <c r="B178" s="17" t="s">
        <v>58</v>
      </c>
      <c r="C178" s="179" t="s">
        <v>59</v>
      </c>
      <c r="D178" s="179"/>
      <c r="E178" s="179"/>
      <c r="F178" s="179"/>
      <c r="G178" s="179"/>
      <c r="H178" s="3" t="s">
        <v>60</v>
      </c>
      <c r="I178" s="3">
        <v>2</v>
      </c>
      <c r="J178" s="165"/>
      <c r="K178" s="3">
        <v>2</v>
      </c>
      <c r="L178" s="165"/>
      <c r="M178" s="165"/>
      <c r="N178" s="165"/>
      <c r="O178" s="165"/>
      <c r="P178" s="18">
        <v>71.25</v>
      </c>
      <c r="Q178" s="151"/>
      <c r="R178" s="151"/>
      <c r="S178" s="151"/>
    </row>
    <row r="179" spans="1:19" x14ac:dyDescent="0.25">
      <c r="A179" s="19"/>
      <c r="B179" s="165"/>
      <c r="C179" s="179" t="s">
        <v>61</v>
      </c>
      <c r="D179" s="179"/>
      <c r="E179" s="179"/>
      <c r="F179" s="179"/>
      <c r="G179" s="179"/>
      <c r="H179" s="165"/>
      <c r="I179" s="165"/>
      <c r="J179" s="165"/>
      <c r="K179" s="165"/>
      <c r="L179" s="165"/>
      <c r="M179" s="165"/>
      <c r="N179" s="165"/>
      <c r="O179" s="165"/>
      <c r="P179" s="22">
        <v>4473.68</v>
      </c>
      <c r="Q179" s="151"/>
      <c r="R179" s="151"/>
      <c r="S179" s="151"/>
    </row>
    <row r="180" spans="1:19" ht="22.5" customHeight="1" x14ac:dyDescent="0.25">
      <c r="A180" s="19"/>
      <c r="B180" s="17" t="s">
        <v>62</v>
      </c>
      <c r="C180" s="179" t="s">
        <v>63</v>
      </c>
      <c r="D180" s="179"/>
      <c r="E180" s="179"/>
      <c r="F180" s="179"/>
      <c r="G180" s="179"/>
      <c r="H180" s="3" t="s">
        <v>60</v>
      </c>
      <c r="I180" s="3">
        <v>97</v>
      </c>
      <c r="J180" s="165"/>
      <c r="K180" s="3">
        <v>97</v>
      </c>
      <c r="L180" s="165"/>
      <c r="M180" s="165"/>
      <c r="N180" s="165"/>
      <c r="O180" s="165"/>
      <c r="P180" s="22">
        <v>4339.47</v>
      </c>
      <c r="Q180" s="151"/>
      <c r="R180" s="151"/>
      <c r="S180" s="151"/>
    </row>
    <row r="181" spans="1:19" ht="23.25" customHeight="1" thickBot="1" x14ac:dyDescent="0.3">
      <c r="A181" s="19"/>
      <c r="B181" s="17" t="s">
        <v>64</v>
      </c>
      <c r="C181" s="180" t="s">
        <v>65</v>
      </c>
      <c r="D181" s="180"/>
      <c r="E181" s="180"/>
      <c r="F181" s="180"/>
      <c r="G181" s="180"/>
      <c r="H181" s="3" t="s">
        <v>60</v>
      </c>
      <c r="I181" s="3">
        <v>51</v>
      </c>
      <c r="J181" s="165"/>
      <c r="K181" s="3">
        <v>51</v>
      </c>
      <c r="L181" s="165"/>
      <c r="M181" s="165"/>
      <c r="N181" s="165"/>
      <c r="O181" s="165"/>
      <c r="P181" s="22">
        <v>2281.58</v>
      </c>
      <c r="Q181" s="151"/>
      <c r="R181" s="151"/>
      <c r="S181" s="151"/>
    </row>
    <row r="182" spans="1:19" ht="15.75" customHeight="1" thickBot="1" x14ac:dyDescent="0.3">
      <c r="A182" s="12"/>
      <c r="B182" s="165"/>
      <c r="C182" s="185" t="s">
        <v>66</v>
      </c>
      <c r="D182" s="185"/>
      <c r="E182" s="185"/>
      <c r="F182" s="185"/>
      <c r="G182" s="185"/>
      <c r="H182" s="31"/>
      <c r="I182" s="31"/>
      <c r="J182" s="31"/>
      <c r="K182" s="31"/>
      <c r="L182" s="33"/>
      <c r="M182" s="31"/>
      <c r="N182" s="35">
        <v>4020.26</v>
      </c>
      <c r="O182" s="31"/>
      <c r="P182" s="36">
        <v>12060.79</v>
      </c>
      <c r="Q182" s="151"/>
      <c r="R182" s="151"/>
      <c r="S182" s="151"/>
    </row>
    <row r="183" spans="1:19" ht="33.75" customHeight="1" x14ac:dyDescent="0.25">
      <c r="A183" s="21">
        <v>7</v>
      </c>
      <c r="B183" s="167" t="s">
        <v>104</v>
      </c>
      <c r="C183" s="188" t="s">
        <v>157</v>
      </c>
      <c r="D183" s="188"/>
      <c r="E183" s="188"/>
      <c r="F183" s="188"/>
      <c r="G183" s="188"/>
      <c r="H183" s="31" t="s">
        <v>84</v>
      </c>
      <c r="I183" s="31">
        <v>1</v>
      </c>
      <c r="J183" s="31">
        <v>1</v>
      </c>
      <c r="K183" s="31">
        <v>1</v>
      </c>
      <c r="L183" s="33"/>
      <c r="M183" s="31"/>
      <c r="N183" s="192"/>
      <c r="O183" s="31"/>
      <c r="P183" s="20"/>
      <c r="Q183" s="151"/>
      <c r="R183" s="151"/>
      <c r="S183" s="151"/>
    </row>
    <row r="184" spans="1:19" ht="56.25" customHeight="1" x14ac:dyDescent="0.25">
      <c r="A184" s="162"/>
      <c r="B184" s="16" t="s">
        <v>49</v>
      </c>
      <c r="C184" s="189" t="s">
        <v>50</v>
      </c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90"/>
      <c r="Q184" s="151"/>
      <c r="R184" s="151"/>
      <c r="S184" s="151"/>
    </row>
    <row r="185" spans="1:19" x14ac:dyDescent="0.25">
      <c r="A185" s="164"/>
      <c r="B185" s="17">
        <v>1</v>
      </c>
      <c r="C185" s="179" t="s">
        <v>53</v>
      </c>
      <c r="D185" s="179"/>
      <c r="E185" s="179"/>
      <c r="F185" s="179"/>
      <c r="G185" s="179"/>
      <c r="H185" s="3" t="s">
        <v>54</v>
      </c>
      <c r="I185" s="165"/>
      <c r="J185" s="165"/>
      <c r="K185" s="3">
        <v>5.3520000000000003</v>
      </c>
      <c r="L185" s="165"/>
      <c r="M185" s="165"/>
      <c r="N185" s="165"/>
      <c r="O185" s="165"/>
      <c r="P185" s="22">
        <v>2923.16</v>
      </c>
      <c r="Q185" s="151"/>
      <c r="R185" s="151"/>
      <c r="S185" s="151"/>
    </row>
    <row r="186" spans="1:19" ht="15" customHeight="1" x14ac:dyDescent="0.25">
      <c r="A186" s="19"/>
      <c r="B186" s="17" t="s">
        <v>106</v>
      </c>
      <c r="C186" s="179" t="s">
        <v>107</v>
      </c>
      <c r="D186" s="179"/>
      <c r="E186" s="179"/>
      <c r="F186" s="179"/>
      <c r="G186" s="179"/>
      <c r="H186" s="3" t="s">
        <v>54</v>
      </c>
      <c r="I186" s="3">
        <v>4.46</v>
      </c>
      <c r="J186" s="3">
        <v>1.2</v>
      </c>
      <c r="K186" s="3">
        <v>5.3520000000000003</v>
      </c>
      <c r="L186" s="165"/>
      <c r="M186" s="165"/>
      <c r="N186" s="17">
        <v>546.17999999999995</v>
      </c>
      <c r="O186" s="165"/>
      <c r="P186" s="22">
        <v>2923.16</v>
      </c>
      <c r="Q186" s="151"/>
      <c r="R186" s="151"/>
      <c r="S186" s="151"/>
    </row>
    <row r="187" spans="1:19" x14ac:dyDescent="0.25">
      <c r="A187" s="164"/>
      <c r="B187" s="17">
        <v>2</v>
      </c>
      <c r="C187" s="179" t="s">
        <v>71</v>
      </c>
      <c r="D187" s="179"/>
      <c r="E187" s="179"/>
      <c r="F187" s="179"/>
      <c r="G187" s="179"/>
      <c r="H187" s="165"/>
      <c r="I187" s="165"/>
      <c r="J187" s="165"/>
      <c r="K187" s="165"/>
      <c r="L187" s="165"/>
      <c r="M187" s="165"/>
      <c r="N187" s="165"/>
      <c r="O187" s="165"/>
      <c r="P187" s="18">
        <v>12.43</v>
      </c>
      <c r="Q187" s="151"/>
      <c r="R187" s="151"/>
      <c r="S187" s="151"/>
    </row>
    <row r="188" spans="1:19" ht="22.5" customHeight="1" x14ac:dyDescent="0.25">
      <c r="A188" s="19"/>
      <c r="B188" s="17" t="s">
        <v>108</v>
      </c>
      <c r="C188" s="179" t="s">
        <v>109</v>
      </c>
      <c r="D188" s="179"/>
      <c r="E188" s="179"/>
      <c r="F188" s="179"/>
      <c r="G188" s="179"/>
      <c r="H188" s="3" t="s">
        <v>75</v>
      </c>
      <c r="I188" s="3">
        <v>0.28000000000000003</v>
      </c>
      <c r="J188" s="3">
        <v>1.2</v>
      </c>
      <c r="K188" s="3">
        <v>0.33600000000000002</v>
      </c>
      <c r="L188" s="165"/>
      <c r="M188" s="165"/>
      <c r="N188" s="17">
        <v>36.979999999999997</v>
      </c>
      <c r="O188" s="165"/>
      <c r="P188" s="18">
        <v>12.43</v>
      </c>
      <c r="Q188" s="151"/>
      <c r="R188" s="151"/>
      <c r="S188" s="151"/>
    </row>
    <row r="189" spans="1:19" x14ac:dyDescent="0.25">
      <c r="A189" s="164"/>
      <c r="B189" s="17">
        <v>4</v>
      </c>
      <c r="C189" s="179" t="s">
        <v>97</v>
      </c>
      <c r="D189" s="179"/>
      <c r="E189" s="179"/>
      <c r="F189" s="179"/>
      <c r="G189" s="179"/>
      <c r="H189" s="165"/>
      <c r="I189" s="165"/>
      <c r="J189" s="165"/>
      <c r="K189" s="165"/>
      <c r="L189" s="165"/>
      <c r="M189" s="165"/>
      <c r="N189" s="165"/>
      <c r="O189" s="165"/>
      <c r="P189" s="22">
        <v>1309.3499999999999</v>
      </c>
      <c r="Q189" s="151"/>
      <c r="R189" s="151"/>
      <c r="S189" s="151"/>
    </row>
    <row r="190" spans="1:19" ht="22.5" customHeight="1" x14ac:dyDescent="0.25">
      <c r="A190" s="19"/>
      <c r="B190" s="17" t="s">
        <v>110</v>
      </c>
      <c r="C190" s="179" t="s">
        <v>111</v>
      </c>
      <c r="D190" s="179"/>
      <c r="E190" s="179"/>
      <c r="F190" s="179"/>
      <c r="G190" s="179"/>
      <c r="H190" s="3" t="s">
        <v>100</v>
      </c>
      <c r="I190" s="3">
        <v>0.04</v>
      </c>
      <c r="J190" s="165"/>
      <c r="K190" s="3">
        <v>0.04</v>
      </c>
      <c r="L190" s="16">
        <v>150.04</v>
      </c>
      <c r="M190" s="9">
        <v>1.68</v>
      </c>
      <c r="N190" s="17">
        <v>252.07</v>
      </c>
      <c r="O190" s="165"/>
      <c r="P190" s="18">
        <v>10.08</v>
      </c>
      <c r="Q190" s="151"/>
      <c r="R190" s="151"/>
      <c r="S190" s="151"/>
    </row>
    <row r="191" spans="1:19" ht="22.5" customHeight="1" x14ac:dyDescent="0.25">
      <c r="A191" s="19"/>
      <c r="B191" s="17" t="s">
        <v>112</v>
      </c>
      <c r="C191" s="179" t="s">
        <v>113</v>
      </c>
      <c r="D191" s="179"/>
      <c r="E191" s="179"/>
      <c r="F191" s="179"/>
      <c r="G191" s="179"/>
      <c r="H191" s="3" t="s">
        <v>100</v>
      </c>
      <c r="I191" s="3">
        <v>8.0000000000000002E-3</v>
      </c>
      <c r="J191" s="165"/>
      <c r="K191" s="3">
        <v>8.0000000000000002E-3</v>
      </c>
      <c r="L191" s="16">
        <v>187.38</v>
      </c>
      <c r="M191" s="9">
        <v>0.98</v>
      </c>
      <c r="N191" s="17">
        <v>183.63</v>
      </c>
      <c r="O191" s="165"/>
      <c r="P191" s="18">
        <v>1.47</v>
      </c>
      <c r="Q191" s="151"/>
      <c r="R191" s="151"/>
      <c r="S191" s="151"/>
    </row>
    <row r="192" spans="1:19" x14ac:dyDescent="0.25">
      <c r="A192" s="19"/>
      <c r="B192" s="17" t="s">
        <v>114</v>
      </c>
      <c r="C192" s="179" t="s">
        <v>115</v>
      </c>
      <c r="D192" s="179"/>
      <c r="E192" s="179"/>
      <c r="F192" s="179"/>
      <c r="G192" s="179"/>
      <c r="H192" s="3" t="s">
        <v>116</v>
      </c>
      <c r="I192" s="3">
        <v>2.0799999999999999E-2</v>
      </c>
      <c r="J192" s="165"/>
      <c r="K192" s="3">
        <v>2.0799999999999999E-2</v>
      </c>
      <c r="L192" s="165"/>
      <c r="M192" s="165"/>
      <c r="N192" s="17">
        <v>7.94</v>
      </c>
      <c r="O192" s="165"/>
      <c r="P192" s="18">
        <v>0.17</v>
      </c>
      <c r="Q192" s="151"/>
      <c r="R192" s="151"/>
      <c r="S192" s="151"/>
    </row>
    <row r="193" spans="1:19" ht="33.75" customHeight="1" x14ac:dyDescent="0.25">
      <c r="A193" s="19"/>
      <c r="B193" s="17" t="s">
        <v>117</v>
      </c>
      <c r="C193" s="179" t="s">
        <v>118</v>
      </c>
      <c r="D193" s="179"/>
      <c r="E193" s="179"/>
      <c r="F193" s="179"/>
      <c r="G193" s="179"/>
      <c r="H193" s="3" t="s">
        <v>119</v>
      </c>
      <c r="I193" s="3">
        <v>6.67</v>
      </c>
      <c r="J193" s="165"/>
      <c r="K193" s="3">
        <v>6.67</v>
      </c>
      <c r="L193" s="16">
        <v>5.87</v>
      </c>
      <c r="M193" s="9">
        <v>0.98</v>
      </c>
      <c r="N193" s="17">
        <v>5.75</v>
      </c>
      <c r="O193" s="165"/>
      <c r="P193" s="18">
        <v>38.35</v>
      </c>
      <c r="Q193" s="151"/>
      <c r="R193" s="151"/>
      <c r="S193" s="151"/>
    </row>
    <row r="194" spans="1:19" ht="22.5" customHeight="1" x14ac:dyDescent="0.25">
      <c r="A194" s="19"/>
      <c r="B194" s="17" t="s">
        <v>120</v>
      </c>
      <c r="C194" s="179" t="s">
        <v>121</v>
      </c>
      <c r="D194" s="179"/>
      <c r="E194" s="179"/>
      <c r="F194" s="179"/>
      <c r="G194" s="179"/>
      <c r="H194" s="3" t="s">
        <v>100</v>
      </c>
      <c r="I194" s="3">
        <v>7.0000000000000007E-2</v>
      </c>
      <c r="J194" s="165"/>
      <c r="K194" s="3">
        <v>7.0000000000000007E-2</v>
      </c>
      <c r="L194" s="16">
        <v>155.63</v>
      </c>
      <c r="M194" s="9">
        <v>0.93</v>
      </c>
      <c r="N194" s="17">
        <v>144.74</v>
      </c>
      <c r="O194" s="165"/>
      <c r="P194" s="18">
        <v>10.130000000000001</v>
      </c>
      <c r="Q194" s="151"/>
      <c r="R194" s="151"/>
      <c r="S194" s="151"/>
    </row>
    <row r="195" spans="1:19" ht="22.5" customHeight="1" x14ac:dyDescent="0.25">
      <c r="A195" s="19"/>
      <c r="B195" s="17" t="s">
        <v>98</v>
      </c>
      <c r="C195" s="179" t="s">
        <v>99</v>
      </c>
      <c r="D195" s="179"/>
      <c r="E195" s="179"/>
      <c r="F195" s="179"/>
      <c r="G195" s="179"/>
      <c r="H195" s="3" t="s">
        <v>100</v>
      </c>
      <c r="I195" s="3">
        <v>4.9000000000000002E-2</v>
      </c>
      <c r="J195" s="165"/>
      <c r="K195" s="3">
        <v>4.9000000000000002E-2</v>
      </c>
      <c r="L195" s="16">
        <v>174.93</v>
      </c>
      <c r="M195" s="9">
        <v>1.1599999999999999</v>
      </c>
      <c r="N195" s="17">
        <v>202.92</v>
      </c>
      <c r="O195" s="165"/>
      <c r="P195" s="18">
        <v>9.94</v>
      </c>
      <c r="Q195" s="151"/>
      <c r="R195" s="151"/>
      <c r="S195" s="151"/>
    </row>
    <row r="196" spans="1:19" ht="22.5" customHeight="1" x14ac:dyDescent="0.25">
      <c r="A196" s="19"/>
      <c r="B196" s="17" t="s">
        <v>122</v>
      </c>
      <c r="C196" s="179" t="s">
        <v>123</v>
      </c>
      <c r="D196" s="179"/>
      <c r="E196" s="179"/>
      <c r="F196" s="179"/>
      <c r="G196" s="179"/>
      <c r="H196" s="3" t="s">
        <v>48</v>
      </c>
      <c r="I196" s="3">
        <v>1.4E-2</v>
      </c>
      <c r="J196" s="165"/>
      <c r="K196" s="3">
        <v>1.4E-2</v>
      </c>
      <c r="L196" s="16">
        <v>41.71</v>
      </c>
      <c r="M196" s="9">
        <v>1.24</v>
      </c>
      <c r="N196" s="17">
        <v>51.72</v>
      </c>
      <c r="O196" s="165"/>
      <c r="P196" s="18">
        <v>0.72</v>
      </c>
      <c r="Q196" s="151"/>
      <c r="R196" s="151"/>
      <c r="S196" s="151"/>
    </row>
    <row r="197" spans="1:19" ht="22.5" customHeight="1" x14ac:dyDescent="0.25">
      <c r="A197" s="19"/>
      <c r="B197" s="17" t="s">
        <v>124</v>
      </c>
      <c r="C197" s="179" t="s">
        <v>125</v>
      </c>
      <c r="D197" s="179"/>
      <c r="E197" s="179"/>
      <c r="F197" s="179"/>
      <c r="G197" s="179"/>
      <c r="H197" s="3" t="s">
        <v>100</v>
      </c>
      <c r="I197" s="3">
        <v>4.0000000000000001E-3</v>
      </c>
      <c r="J197" s="165"/>
      <c r="K197" s="3">
        <v>4.0000000000000001E-3</v>
      </c>
      <c r="L197" s="16">
        <v>395.65</v>
      </c>
      <c r="M197" s="9">
        <v>1.58</v>
      </c>
      <c r="N197" s="17">
        <v>625.13</v>
      </c>
      <c r="O197" s="165"/>
      <c r="P197" s="18">
        <v>2.5</v>
      </c>
      <c r="Q197" s="151"/>
      <c r="R197" s="151"/>
      <c r="S197" s="151"/>
    </row>
    <row r="198" spans="1:19" ht="22.5" customHeight="1" x14ac:dyDescent="0.25">
      <c r="A198" s="19"/>
      <c r="B198" s="17" t="s">
        <v>126</v>
      </c>
      <c r="C198" s="179" t="s">
        <v>127</v>
      </c>
      <c r="D198" s="179"/>
      <c r="E198" s="179"/>
      <c r="F198" s="179"/>
      <c r="G198" s="179"/>
      <c r="H198" s="3" t="s">
        <v>128</v>
      </c>
      <c r="I198" s="3">
        <v>5.0000000000000001E-3</v>
      </c>
      <c r="J198" s="165"/>
      <c r="K198" s="3">
        <v>5.0000000000000001E-3</v>
      </c>
      <c r="L198" s="165"/>
      <c r="M198" s="165"/>
      <c r="N198" s="23">
        <v>167400.60999999999</v>
      </c>
      <c r="O198" s="165"/>
      <c r="P198" s="18">
        <v>837</v>
      </c>
      <c r="Q198" s="151"/>
      <c r="R198" s="151"/>
      <c r="S198" s="151"/>
    </row>
    <row r="199" spans="1:19" ht="22.5" customHeight="1" x14ac:dyDescent="0.25">
      <c r="A199" s="19"/>
      <c r="B199" s="17" t="s">
        <v>129</v>
      </c>
      <c r="C199" s="179" t="s">
        <v>130</v>
      </c>
      <c r="D199" s="179"/>
      <c r="E199" s="179"/>
      <c r="F199" s="179"/>
      <c r="G199" s="179"/>
      <c r="H199" s="3" t="s">
        <v>100</v>
      </c>
      <c r="I199" s="3">
        <v>5.3999999999999999E-2</v>
      </c>
      <c r="J199" s="165"/>
      <c r="K199" s="3">
        <v>5.3999999999999999E-2</v>
      </c>
      <c r="L199" s="16">
        <v>79.88</v>
      </c>
      <c r="M199" s="9">
        <v>1.52</v>
      </c>
      <c r="N199" s="17">
        <v>121.42</v>
      </c>
      <c r="O199" s="165"/>
      <c r="P199" s="18">
        <v>6.56</v>
      </c>
      <c r="Q199" s="151"/>
      <c r="R199" s="151"/>
      <c r="S199" s="151"/>
    </row>
    <row r="200" spans="1:19" ht="22.5" customHeight="1" x14ac:dyDescent="0.25">
      <c r="A200" s="19"/>
      <c r="B200" s="17" t="s">
        <v>131</v>
      </c>
      <c r="C200" s="179" t="s">
        <v>132</v>
      </c>
      <c r="D200" s="179"/>
      <c r="E200" s="179"/>
      <c r="F200" s="179"/>
      <c r="G200" s="179"/>
      <c r="H200" s="3" t="s">
        <v>100</v>
      </c>
      <c r="I200" s="3">
        <v>0.04</v>
      </c>
      <c r="J200" s="165"/>
      <c r="K200" s="3">
        <v>0.04</v>
      </c>
      <c r="L200" s="16">
        <v>157.44</v>
      </c>
      <c r="M200" s="9">
        <v>1.22</v>
      </c>
      <c r="N200" s="17">
        <v>192.08</v>
      </c>
      <c r="O200" s="165"/>
      <c r="P200" s="18">
        <v>7.68</v>
      </c>
      <c r="Q200" s="151"/>
      <c r="R200" s="151"/>
      <c r="S200" s="151"/>
    </row>
    <row r="201" spans="1:19" ht="22.5" customHeight="1" x14ac:dyDescent="0.25">
      <c r="A201" s="19"/>
      <c r="B201" s="17" t="s">
        <v>101</v>
      </c>
      <c r="C201" s="179" t="s">
        <v>102</v>
      </c>
      <c r="D201" s="179"/>
      <c r="E201" s="179"/>
      <c r="F201" s="179"/>
      <c r="G201" s="179"/>
      <c r="H201" s="3" t="s">
        <v>103</v>
      </c>
      <c r="I201" s="3">
        <v>0.1</v>
      </c>
      <c r="J201" s="165"/>
      <c r="K201" s="3">
        <v>0.1</v>
      </c>
      <c r="L201" s="16">
        <v>944.69</v>
      </c>
      <c r="M201" s="9">
        <v>1.34</v>
      </c>
      <c r="N201" s="23">
        <v>1265.8800000000001</v>
      </c>
      <c r="O201" s="165"/>
      <c r="P201" s="18">
        <v>126.59</v>
      </c>
      <c r="Q201" s="151"/>
      <c r="R201" s="151"/>
      <c r="S201" s="151"/>
    </row>
    <row r="202" spans="1:19" ht="23.25" customHeight="1" thickBot="1" x14ac:dyDescent="0.3">
      <c r="A202" s="19"/>
      <c r="B202" s="17" t="s">
        <v>133</v>
      </c>
      <c r="C202" s="180" t="s">
        <v>134</v>
      </c>
      <c r="D202" s="180"/>
      <c r="E202" s="180"/>
      <c r="F202" s="180"/>
      <c r="G202" s="180"/>
      <c r="H202" s="3" t="s">
        <v>48</v>
      </c>
      <c r="I202" s="3">
        <v>0.41</v>
      </c>
      <c r="J202" s="165"/>
      <c r="K202" s="3">
        <v>0.41</v>
      </c>
      <c r="L202" s="16">
        <v>655.9</v>
      </c>
      <c r="M202" s="9">
        <v>0.96</v>
      </c>
      <c r="N202" s="17">
        <v>629.66</v>
      </c>
      <c r="O202" s="165"/>
      <c r="P202" s="18">
        <v>258.16000000000003</v>
      </c>
      <c r="Q202" s="151"/>
      <c r="R202" s="151"/>
      <c r="S202" s="151"/>
    </row>
    <row r="203" spans="1:19" ht="15" customHeight="1" x14ac:dyDescent="0.25">
      <c r="A203" s="166"/>
      <c r="B203" s="165"/>
      <c r="C203" s="188" t="s">
        <v>57</v>
      </c>
      <c r="D203" s="188"/>
      <c r="E203" s="188"/>
      <c r="F203" s="188"/>
      <c r="G203" s="188"/>
      <c r="H203" s="31"/>
      <c r="I203" s="31"/>
      <c r="J203" s="31"/>
      <c r="K203" s="31"/>
      <c r="L203" s="33"/>
      <c r="M203" s="31"/>
      <c r="N203" s="33"/>
      <c r="O203" s="31"/>
      <c r="P203" s="36">
        <v>4244.9399999999996</v>
      </c>
      <c r="Q203" s="151"/>
      <c r="R203" s="151"/>
      <c r="S203" s="151"/>
    </row>
    <row r="204" spans="1:19" ht="33.75" customHeight="1" x14ac:dyDescent="0.25">
      <c r="A204" s="191">
        <v>46029</v>
      </c>
      <c r="B204" s="17" t="s">
        <v>58</v>
      </c>
      <c r="C204" s="179" t="s">
        <v>59</v>
      </c>
      <c r="D204" s="179"/>
      <c r="E204" s="179"/>
      <c r="F204" s="179"/>
      <c r="G204" s="179"/>
      <c r="H204" s="3" t="s">
        <v>60</v>
      </c>
      <c r="I204" s="3">
        <v>2</v>
      </c>
      <c r="J204" s="165"/>
      <c r="K204" s="3">
        <v>2</v>
      </c>
      <c r="L204" s="165"/>
      <c r="M204" s="165"/>
      <c r="N204" s="165"/>
      <c r="O204" s="165"/>
      <c r="P204" s="18">
        <v>48.72</v>
      </c>
      <c r="Q204" s="151"/>
      <c r="R204" s="151"/>
      <c r="S204" s="151"/>
    </row>
    <row r="205" spans="1:19" x14ac:dyDescent="0.25">
      <c r="A205" s="19"/>
      <c r="B205" s="165"/>
      <c r="C205" s="179" t="s">
        <v>61</v>
      </c>
      <c r="D205" s="179"/>
      <c r="E205" s="179"/>
      <c r="F205" s="179"/>
      <c r="G205" s="179"/>
      <c r="H205" s="165"/>
      <c r="I205" s="165"/>
      <c r="J205" s="165"/>
      <c r="K205" s="165"/>
      <c r="L205" s="165"/>
      <c r="M205" s="165"/>
      <c r="N205" s="165"/>
      <c r="O205" s="165"/>
      <c r="P205" s="22">
        <v>2923.16</v>
      </c>
      <c r="Q205" s="151"/>
      <c r="R205" s="151"/>
      <c r="S205" s="151"/>
    </row>
    <row r="206" spans="1:19" ht="22.5" customHeight="1" x14ac:dyDescent="0.25">
      <c r="A206" s="19"/>
      <c r="B206" s="17" t="s">
        <v>62</v>
      </c>
      <c r="C206" s="179" t="s">
        <v>63</v>
      </c>
      <c r="D206" s="179"/>
      <c r="E206" s="179"/>
      <c r="F206" s="179"/>
      <c r="G206" s="179"/>
      <c r="H206" s="3" t="s">
        <v>60</v>
      </c>
      <c r="I206" s="3">
        <v>97</v>
      </c>
      <c r="J206" s="165"/>
      <c r="K206" s="3">
        <v>97</v>
      </c>
      <c r="L206" s="165"/>
      <c r="M206" s="165"/>
      <c r="N206" s="165"/>
      <c r="O206" s="165"/>
      <c r="P206" s="22">
        <v>2835.47</v>
      </c>
      <c r="Q206" s="151"/>
      <c r="R206" s="151"/>
      <c r="S206" s="151"/>
    </row>
    <row r="207" spans="1:19" ht="23.25" customHeight="1" thickBot="1" x14ac:dyDescent="0.3">
      <c r="A207" s="19"/>
      <c r="B207" s="17" t="s">
        <v>64</v>
      </c>
      <c r="C207" s="180" t="s">
        <v>65</v>
      </c>
      <c r="D207" s="180"/>
      <c r="E207" s="180"/>
      <c r="F207" s="180"/>
      <c r="G207" s="180"/>
      <c r="H207" s="3" t="s">
        <v>60</v>
      </c>
      <c r="I207" s="3">
        <v>51</v>
      </c>
      <c r="J207" s="165"/>
      <c r="K207" s="3">
        <v>51</v>
      </c>
      <c r="L207" s="165"/>
      <c r="M207" s="165"/>
      <c r="N207" s="165"/>
      <c r="O207" s="165"/>
      <c r="P207" s="22">
        <v>1490.81</v>
      </c>
      <c r="Q207" s="151"/>
      <c r="R207" s="151"/>
      <c r="S207" s="151"/>
    </row>
    <row r="208" spans="1:19" ht="15.75" customHeight="1" thickBot="1" x14ac:dyDescent="0.3">
      <c r="A208" s="12"/>
      <c r="B208" s="165"/>
      <c r="C208" s="185" t="s">
        <v>66</v>
      </c>
      <c r="D208" s="185"/>
      <c r="E208" s="185"/>
      <c r="F208" s="185"/>
      <c r="G208" s="185"/>
      <c r="H208" s="31"/>
      <c r="I208" s="31"/>
      <c r="J208" s="31"/>
      <c r="K208" s="31"/>
      <c r="L208" s="33"/>
      <c r="M208" s="31"/>
      <c r="N208" s="35">
        <v>8619.94</v>
      </c>
      <c r="O208" s="31"/>
      <c r="P208" s="36">
        <v>8619.94</v>
      </c>
      <c r="Q208" s="151"/>
      <c r="R208" s="151"/>
      <c r="S208" s="151"/>
    </row>
    <row r="209" spans="1:19" ht="22.5" customHeight="1" x14ac:dyDescent="0.25">
      <c r="A209" s="21">
        <v>8</v>
      </c>
      <c r="B209" s="167" t="s">
        <v>158</v>
      </c>
      <c r="C209" s="188" t="s">
        <v>159</v>
      </c>
      <c r="D209" s="188"/>
      <c r="E209" s="188"/>
      <c r="F209" s="188"/>
      <c r="G209" s="188"/>
      <c r="H209" s="31" t="s">
        <v>160</v>
      </c>
      <c r="I209" s="31">
        <v>3.5000000000000003E-2</v>
      </c>
      <c r="J209" s="31">
        <v>1</v>
      </c>
      <c r="K209" s="31">
        <v>3.5000000000000003E-2</v>
      </c>
      <c r="L209" s="33"/>
      <c r="M209" s="31"/>
      <c r="N209" s="192"/>
      <c r="O209" s="31"/>
      <c r="P209" s="20"/>
      <c r="Q209" s="151"/>
      <c r="R209" s="151"/>
      <c r="S209" s="151"/>
    </row>
    <row r="210" spans="1:19" ht="56.25" customHeight="1" x14ac:dyDescent="0.25">
      <c r="A210" s="162"/>
      <c r="B210" s="16" t="s">
        <v>49</v>
      </c>
      <c r="C210" s="189" t="s">
        <v>50</v>
      </c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90"/>
      <c r="Q210" s="151"/>
      <c r="R210" s="151"/>
      <c r="S210" s="151"/>
    </row>
    <row r="211" spans="1:19" x14ac:dyDescent="0.25">
      <c r="A211" s="164"/>
      <c r="B211" s="17">
        <v>1</v>
      </c>
      <c r="C211" s="179" t="s">
        <v>53</v>
      </c>
      <c r="D211" s="179"/>
      <c r="E211" s="179"/>
      <c r="F211" s="179"/>
      <c r="G211" s="179"/>
      <c r="H211" s="3" t="s">
        <v>54</v>
      </c>
      <c r="I211" s="165"/>
      <c r="J211" s="165"/>
      <c r="K211" s="3">
        <v>1.28688</v>
      </c>
      <c r="L211" s="165"/>
      <c r="M211" s="165"/>
      <c r="N211" s="165"/>
      <c r="O211" s="165"/>
      <c r="P211" s="18">
        <v>694.92</v>
      </c>
      <c r="Q211" s="151"/>
      <c r="R211" s="151"/>
      <c r="S211" s="151"/>
    </row>
    <row r="212" spans="1:19" ht="15" customHeight="1" x14ac:dyDescent="0.25">
      <c r="A212" s="19"/>
      <c r="B212" s="17" t="s">
        <v>55</v>
      </c>
      <c r="C212" s="179" t="s">
        <v>56</v>
      </c>
      <c r="D212" s="179"/>
      <c r="E212" s="179"/>
      <c r="F212" s="179"/>
      <c r="G212" s="179"/>
      <c r="H212" s="3" t="s">
        <v>54</v>
      </c>
      <c r="I212" s="3">
        <v>30.64</v>
      </c>
      <c r="J212" s="3">
        <v>1.2</v>
      </c>
      <c r="K212" s="3">
        <v>1.28688</v>
      </c>
      <c r="L212" s="165"/>
      <c r="M212" s="165"/>
      <c r="N212" s="17">
        <v>540</v>
      </c>
      <c r="O212" s="165"/>
      <c r="P212" s="18">
        <v>694.92</v>
      </c>
      <c r="Q212" s="151"/>
      <c r="R212" s="151"/>
      <c r="S212" s="151"/>
    </row>
    <row r="213" spans="1:19" x14ac:dyDescent="0.25">
      <c r="A213" s="164"/>
      <c r="B213" s="17">
        <v>2</v>
      </c>
      <c r="C213" s="179" t="s">
        <v>71</v>
      </c>
      <c r="D213" s="179"/>
      <c r="E213" s="179"/>
      <c r="F213" s="179"/>
      <c r="G213" s="179"/>
      <c r="H213" s="165"/>
      <c r="I213" s="165"/>
      <c r="J213" s="165"/>
      <c r="K213" s="165"/>
      <c r="L213" s="165"/>
      <c r="M213" s="165"/>
      <c r="N213" s="165"/>
      <c r="O213" s="165"/>
      <c r="P213" s="18">
        <v>22.17</v>
      </c>
      <c r="Q213" s="151"/>
      <c r="R213" s="151"/>
      <c r="S213" s="151"/>
    </row>
    <row r="214" spans="1:19" x14ac:dyDescent="0.25">
      <c r="A214" s="164"/>
      <c r="B214" s="165"/>
      <c r="C214" s="179" t="s">
        <v>72</v>
      </c>
      <c r="D214" s="179"/>
      <c r="E214" s="179"/>
      <c r="F214" s="179"/>
      <c r="G214" s="179"/>
      <c r="H214" s="3" t="s">
        <v>54</v>
      </c>
      <c r="I214" s="165"/>
      <c r="J214" s="165"/>
      <c r="K214" s="3">
        <v>1.3440000000000001E-2</v>
      </c>
      <c r="L214" s="165"/>
      <c r="M214" s="165"/>
      <c r="N214" s="165"/>
      <c r="O214" s="165"/>
      <c r="P214" s="18">
        <v>8.6999999999999993</v>
      </c>
      <c r="Q214" s="151"/>
      <c r="R214" s="151"/>
      <c r="S214" s="151"/>
    </row>
    <row r="215" spans="1:19" ht="22.5" customHeight="1" x14ac:dyDescent="0.25">
      <c r="A215" s="19"/>
      <c r="B215" s="17" t="s">
        <v>87</v>
      </c>
      <c r="C215" s="179" t="s">
        <v>88</v>
      </c>
      <c r="D215" s="179"/>
      <c r="E215" s="179"/>
      <c r="F215" s="179"/>
      <c r="G215" s="179"/>
      <c r="H215" s="3" t="s">
        <v>75</v>
      </c>
      <c r="I215" s="3">
        <v>0.16</v>
      </c>
      <c r="J215" s="3">
        <v>1.2</v>
      </c>
      <c r="K215" s="3">
        <v>6.7200000000000003E-3</v>
      </c>
      <c r="L215" s="165"/>
      <c r="M215" s="165"/>
      <c r="N215" s="23">
        <v>1555.31</v>
      </c>
      <c r="O215" s="165"/>
      <c r="P215" s="18">
        <v>10.45</v>
      </c>
      <c r="Q215" s="151"/>
      <c r="R215" s="151"/>
      <c r="S215" s="151"/>
    </row>
    <row r="216" spans="1:19" ht="15" customHeight="1" x14ac:dyDescent="0.25">
      <c r="A216" s="19"/>
      <c r="B216" s="17" t="s">
        <v>89</v>
      </c>
      <c r="C216" s="179" t="s">
        <v>90</v>
      </c>
      <c r="D216" s="179"/>
      <c r="E216" s="179"/>
      <c r="F216" s="179"/>
      <c r="G216" s="179"/>
      <c r="H216" s="3" t="s">
        <v>54</v>
      </c>
      <c r="I216" s="3">
        <v>0.16</v>
      </c>
      <c r="J216" s="3">
        <v>1.2</v>
      </c>
      <c r="K216" s="3">
        <v>6.7200000000000003E-3</v>
      </c>
      <c r="L216" s="165"/>
      <c r="M216" s="165"/>
      <c r="N216" s="17">
        <v>741.98</v>
      </c>
      <c r="O216" s="165"/>
      <c r="P216" s="18">
        <v>4.99</v>
      </c>
      <c r="Q216" s="151"/>
      <c r="R216" s="151"/>
      <c r="S216" s="151"/>
    </row>
    <row r="217" spans="1:19" ht="22.5" customHeight="1" x14ac:dyDescent="0.25">
      <c r="A217" s="19"/>
      <c r="B217" s="17" t="s">
        <v>93</v>
      </c>
      <c r="C217" s="179" t="s">
        <v>94</v>
      </c>
      <c r="D217" s="179"/>
      <c r="E217" s="179"/>
      <c r="F217" s="179"/>
      <c r="G217" s="179"/>
      <c r="H217" s="3" t="s">
        <v>75</v>
      </c>
      <c r="I217" s="3">
        <v>0.16</v>
      </c>
      <c r="J217" s="3">
        <v>1.2</v>
      </c>
      <c r="K217" s="3">
        <v>6.7200000000000003E-3</v>
      </c>
      <c r="L217" s="165"/>
      <c r="M217" s="165"/>
      <c r="N217" s="17">
        <v>602.25</v>
      </c>
      <c r="O217" s="165"/>
      <c r="P217" s="18">
        <v>4.05</v>
      </c>
      <c r="Q217" s="151"/>
      <c r="R217" s="151"/>
      <c r="S217" s="151"/>
    </row>
    <row r="218" spans="1:19" ht="15" customHeight="1" x14ac:dyDescent="0.25">
      <c r="A218" s="19"/>
      <c r="B218" s="17" t="s">
        <v>95</v>
      </c>
      <c r="C218" s="179" t="s">
        <v>96</v>
      </c>
      <c r="D218" s="179"/>
      <c r="E218" s="179"/>
      <c r="F218" s="179"/>
      <c r="G218" s="179"/>
      <c r="H218" s="3" t="s">
        <v>54</v>
      </c>
      <c r="I218" s="3">
        <v>0.16</v>
      </c>
      <c r="J218" s="3">
        <v>1.2</v>
      </c>
      <c r="K218" s="3">
        <v>6.7200000000000003E-3</v>
      </c>
      <c r="L218" s="165"/>
      <c r="M218" s="165"/>
      <c r="N218" s="17">
        <v>552.36</v>
      </c>
      <c r="O218" s="165"/>
      <c r="P218" s="18">
        <v>3.71</v>
      </c>
      <c r="Q218" s="151"/>
      <c r="R218" s="151"/>
      <c r="S218" s="151"/>
    </row>
    <row r="219" spans="1:19" ht="22.5" customHeight="1" x14ac:dyDescent="0.25">
      <c r="A219" s="19"/>
      <c r="B219" s="17" t="s">
        <v>108</v>
      </c>
      <c r="C219" s="179" t="s">
        <v>109</v>
      </c>
      <c r="D219" s="179"/>
      <c r="E219" s="179"/>
      <c r="F219" s="179"/>
      <c r="G219" s="179"/>
      <c r="H219" s="3" t="s">
        <v>75</v>
      </c>
      <c r="I219" s="3">
        <v>4.9400000000000004</v>
      </c>
      <c r="J219" s="3">
        <v>1.2</v>
      </c>
      <c r="K219" s="3">
        <v>0.20748</v>
      </c>
      <c r="L219" s="165"/>
      <c r="M219" s="165"/>
      <c r="N219" s="17">
        <v>36.979999999999997</v>
      </c>
      <c r="O219" s="165"/>
      <c r="P219" s="18">
        <v>7.67</v>
      </c>
      <c r="Q219" s="151"/>
      <c r="R219" s="151"/>
      <c r="S219" s="151"/>
    </row>
    <row r="220" spans="1:19" x14ac:dyDescent="0.25">
      <c r="A220" s="164"/>
      <c r="B220" s="17">
        <v>4</v>
      </c>
      <c r="C220" s="179" t="s">
        <v>97</v>
      </c>
      <c r="D220" s="179"/>
      <c r="E220" s="179"/>
      <c r="F220" s="179"/>
      <c r="G220" s="179"/>
      <c r="H220" s="165"/>
      <c r="I220" s="165"/>
      <c r="J220" s="165"/>
      <c r="K220" s="165"/>
      <c r="L220" s="165"/>
      <c r="M220" s="165"/>
      <c r="N220" s="165"/>
      <c r="O220" s="165"/>
      <c r="P220" s="18">
        <v>25.1</v>
      </c>
      <c r="Q220" s="151"/>
      <c r="R220" s="151"/>
      <c r="S220" s="151"/>
    </row>
    <row r="221" spans="1:19" ht="22.5" customHeight="1" x14ac:dyDescent="0.25">
      <c r="A221" s="19"/>
      <c r="B221" s="17" t="s">
        <v>161</v>
      </c>
      <c r="C221" s="179" t="s">
        <v>162</v>
      </c>
      <c r="D221" s="179"/>
      <c r="E221" s="179"/>
      <c r="F221" s="179"/>
      <c r="G221" s="179"/>
      <c r="H221" s="3" t="s">
        <v>100</v>
      </c>
      <c r="I221" s="3">
        <v>0.55000000000000004</v>
      </c>
      <c r="J221" s="165"/>
      <c r="K221" s="3">
        <v>1.925E-2</v>
      </c>
      <c r="L221" s="16">
        <v>206.43</v>
      </c>
      <c r="M221" s="9">
        <v>1.4</v>
      </c>
      <c r="N221" s="17">
        <v>289</v>
      </c>
      <c r="O221" s="165"/>
      <c r="P221" s="18">
        <v>5.56</v>
      </c>
      <c r="Q221" s="151"/>
      <c r="R221" s="151"/>
      <c r="S221" s="151"/>
    </row>
    <row r="222" spans="1:19" x14ac:dyDescent="0.25">
      <c r="A222" s="19"/>
      <c r="B222" s="17" t="s">
        <v>114</v>
      </c>
      <c r="C222" s="179" t="s">
        <v>115</v>
      </c>
      <c r="D222" s="179"/>
      <c r="E222" s="179"/>
      <c r="F222" s="179"/>
      <c r="G222" s="179"/>
      <c r="H222" s="3" t="s">
        <v>116</v>
      </c>
      <c r="I222" s="3">
        <v>2.5428000000000002</v>
      </c>
      <c r="J222" s="165"/>
      <c r="K222" s="3">
        <v>8.8997999999999994E-2</v>
      </c>
      <c r="L222" s="165"/>
      <c r="M222" s="165"/>
      <c r="N222" s="17">
        <v>7.94</v>
      </c>
      <c r="O222" s="165"/>
      <c r="P222" s="18">
        <v>0.71</v>
      </c>
      <c r="Q222" s="151"/>
      <c r="R222" s="151"/>
      <c r="S222" s="151"/>
    </row>
    <row r="223" spans="1:19" ht="22.5" customHeight="1" x14ac:dyDescent="0.25">
      <c r="A223" s="19"/>
      <c r="B223" s="17" t="s">
        <v>120</v>
      </c>
      <c r="C223" s="179" t="s">
        <v>121</v>
      </c>
      <c r="D223" s="179"/>
      <c r="E223" s="179"/>
      <c r="F223" s="179"/>
      <c r="G223" s="179"/>
      <c r="H223" s="3" t="s">
        <v>100</v>
      </c>
      <c r="I223" s="3">
        <v>3</v>
      </c>
      <c r="J223" s="165"/>
      <c r="K223" s="3">
        <v>0.105</v>
      </c>
      <c r="L223" s="16">
        <v>155.63</v>
      </c>
      <c r="M223" s="9">
        <v>0.93</v>
      </c>
      <c r="N223" s="17">
        <v>144.74</v>
      </c>
      <c r="O223" s="165"/>
      <c r="P223" s="18">
        <v>15.2</v>
      </c>
      <c r="Q223" s="151"/>
      <c r="R223" s="151"/>
      <c r="S223" s="151"/>
    </row>
    <row r="224" spans="1:19" ht="22.5" customHeight="1" x14ac:dyDescent="0.25">
      <c r="A224" s="19"/>
      <c r="B224" s="17" t="s">
        <v>154</v>
      </c>
      <c r="C224" s="179" t="s">
        <v>155</v>
      </c>
      <c r="D224" s="179"/>
      <c r="E224" s="179"/>
      <c r="F224" s="179"/>
      <c r="G224" s="179"/>
      <c r="H224" s="3" t="s">
        <v>128</v>
      </c>
      <c r="I224" s="3">
        <v>5.8E-4</v>
      </c>
      <c r="J224" s="165"/>
      <c r="K224" s="3">
        <v>2.0299999999999999E-5</v>
      </c>
      <c r="L224" s="24">
        <v>127406</v>
      </c>
      <c r="M224" s="9">
        <v>1.24</v>
      </c>
      <c r="N224" s="23">
        <v>157983.44</v>
      </c>
      <c r="O224" s="165"/>
      <c r="P224" s="18">
        <v>3.21</v>
      </c>
      <c r="Q224" s="151"/>
      <c r="R224" s="151"/>
      <c r="S224" s="151"/>
    </row>
    <row r="225" spans="1:19" ht="23.25" customHeight="1" thickBot="1" x14ac:dyDescent="0.3">
      <c r="A225" s="19"/>
      <c r="B225" s="17" t="s">
        <v>129</v>
      </c>
      <c r="C225" s="180" t="s">
        <v>130</v>
      </c>
      <c r="D225" s="180"/>
      <c r="E225" s="180"/>
      <c r="F225" s="180"/>
      <c r="G225" s="180"/>
      <c r="H225" s="3" t="s">
        <v>100</v>
      </c>
      <c r="I225" s="3">
        <v>0.1</v>
      </c>
      <c r="J225" s="165"/>
      <c r="K225" s="3">
        <v>3.5000000000000001E-3</v>
      </c>
      <c r="L225" s="16">
        <v>79.88</v>
      </c>
      <c r="M225" s="9">
        <v>1.52</v>
      </c>
      <c r="N225" s="17">
        <v>121.42</v>
      </c>
      <c r="O225" s="165"/>
      <c r="P225" s="18">
        <v>0.42</v>
      </c>
      <c r="Q225" s="151"/>
      <c r="R225" s="151"/>
      <c r="S225" s="151"/>
    </row>
    <row r="226" spans="1:19" ht="15" customHeight="1" x14ac:dyDescent="0.25">
      <c r="A226" s="166"/>
      <c r="B226" s="165"/>
      <c r="C226" s="188" t="s">
        <v>57</v>
      </c>
      <c r="D226" s="188"/>
      <c r="E226" s="188"/>
      <c r="F226" s="188"/>
      <c r="G226" s="188"/>
      <c r="H226" s="31"/>
      <c r="I226" s="31"/>
      <c r="J226" s="31"/>
      <c r="K226" s="31"/>
      <c r="L226" s="33"/>
      <c r="M226" s="31"/>
      <c r="N226" s="33"/>
      <c r="O226" s="31"/>
      <c r="P226" s="20">
        <v>750.89</v>
      </c>
      <c r="Q226" s="151"/>
      <c r="R226" s="151"/>
      <c r="S226" s="151"/>
    </row>
    <row r="227" spans="1:19" ht="33.75" customHeight="1" x14ac:dyDescent="0.25">
      <c r="A227" s="191">
        <v>46030</v>
      </c>
      <c r="B227" s="17" t="s">
        <v>58</v>
      </c>
      <c r="C227" s="179" t="s">
        <v>59</v>
      </c>
      <c r="D227" s="179"/>
      <c r="E227" s="179"/>
      <c r="F227" s="179"/>
      <c r="G227" s="179"/>
      <c r="H227" s="3" t="s">
        <v>60</v>
      </c>
      <c r="I227" s="3">
        <v>2</v>
      </c>
      <c r="J227" s="165"/>
      <c r="K227" s="3">
        <v>2</v>
      </c>
      <c r="L227" s="165"/>
      <c r="M227" s="165"/>
      <c r="N227" s="165"/>
      <c r="O227" s="165"/>
      <c r="P227" s="18">
        <v>11.58</v>
      </c>
      <c r="Q227" s="151"/>
      <c r="R227" s="151"/>
      <c r="S227" s="151"/>
    </row>
    <row r="228" spans="1:19" x14ac:dyDescent="0.25">
      <c r="A228" s="19"/>
      <c r="B228" s="165"/>
      <c r="C228" s="179" t="s">
        <v>61</v>
      </c>
      <c r="D228" s="179"/>
      <c r="E228" s="179"/>
      <c r="F228" s="179"/>
      <c r="G228" s="179"/>
      <c r="H228" s="165"/>
      <c r="I228" s="165"/>
      <c r="J228" s="165"/>
      <c r="K228" s="165"/>
      <c r="L228" s="165"/>
      <c r="M228" s="165"/>
      <c r="N228" s="165"/>
      <c r="O228" s="165"/>
      <c r="P228" s="18">
        <v>703.62</v>
      </c>
      <c r="Q228" s="151"/>
      <c r="R228" s="151"/>
      <c r="S228" s="151"/>
    </row>
    <row r="229" spans="1:19" ht="22.5" customHeight="1" x14ac:dyDescent="0.25">
      <c r="A229" s="19"/>
      <c r="B229" s="17" t="s">
        <v>62</v>
      </c>
      <c r="C229" s="179" t="s">
        <v>63</v>
      </c>
      <c r="D229" s="179"/>
      <c r="E229" s="179"/>
      <c r="F229" s="179"/>
      <c r="G229" s="179"/>
      <c r="H229" s="3" t="s">
        <v>60</v>
      </c>
      <c r="I229" s="3">
        <v>97</v>
      </c>
      <c r="J229" s="165"/>
      <c r="K229" s="3">
        <v>97</v>
      </c>
      <c r="L229" s="165"/>
      <c r="M229" s="165"/>
      <c r="N229" s="165"/>
      <c r="O229" s="165"/>
      <c r="P229" s="18">
        <v>682.51</v>
      </c>
      <c r="Q229" s="151"/>
      <c r="R229" s="151"/>
      <c r="S229" s="151"/>
    </row>
    <row r="230" spans="1:19" ht="23.25" customHeight="1" thickBot="1" x14ac:dyDescent="0.3">
      <c r="A230" s="19"/>
      <c r="B230" s="17" t="s">
        <v>64</v>
      </c>
      <c r="C230" s="180" t="s">
        <v>65</v>
      </c>
      <c r="D230" s="180"/>
      <c r="E230" s="180"/>
      <c r="F230" s="180"/>
      <c r="G230" s="180"/>
      <c r="H230" s="3" t="s">
        <v>60</v>
      </c>
      <c r="I230" s="3">
        <v>51</v>
      </c>
      <c r="J230" s="165"/>
      <c r="K230" s="3">
        <v>51</v>
      </c>
      <c r="L230" s="165"/>
      <c r="M230" s="165"/>
      <c r="N230" s="165"/>
      <c r="O230" s="165"/>
      <c r="P230" s="18">
        <v>358.85</v>
      </c>
      <c r="Q230" s="151"/>
      <c r="R230" s="151"/>
      <c r="S230" s="151"/>
    </row>
    <row r="231" spans="1:19" ht="15.75" customHeight="1" thickBot="1" x14ac:dyDescent="0.3">
      <c r="A231" s="12"/>
      <c r="B231" s="165"/>
      <c r="C231" s="185" t="s">
        <v>66</v>
      </c>
      <c r="D231" s="185"/>
      <c r="E231" s="185"/>
      <c r="F231" s="185"/>
      <c r="G231" s="185"/>
      <c r="H231" s="31"/>
      <c r="I231" s="31"/>
      <c r="J231" s="31"/>
      <c r="K231" s="31"/>
      <c r="L231" s="33"/>
      <c r="M231" s="31"/>
      <c r="N231" s="35">
        <v>51538</v>
      </c>
      <c r="O231" s="31"/>
      <c r="P231" s="36">
        <v>1803.83</v>
      </c>
      <c r="Q231" s="151"/>
      <c r="R231" s="151"/>
      <c r="S231" s="151"/>
    </row>
    <row r="232" spans="1:19" ht="33.75" customHeight="1" x14ac:dyDescent="0.25">
      <c r="A232" s="21">
        <v>9</v>
      </c>
      <c r="B232" s="167" t="s">
        <v>358</v>
      </c>
      <c r="C232" s="188" t="s">
        <v>359</v>
      </c>
      <c r="D232" s="188"/>
      <c r="E232" s="188"/>
      <c r="F232" s="188"/>
      <c r="G232" s="188"/>
      <c r="H232" s="31" t="s">
        <v>160</v>
      </c>
      <c r="I232" s="31">
        <v>0.03</v>
      </c>
      <c r="J232" s="31">
        <v>1</v>
      </c>
      <c r="K232" s="31">
        <v>0.03</v>
      </c>
      <c r="L232" s="33"/>
      <c r="M232" s="31"/>
      <c r="N232" s="192"/>
      <c r="O232" s="31"/>
      <c r="P232" s="20"/>
      <c r="Q232" s="151"/>
      <c r="R232" s="151"/>
      <c r="S232" s="151"/>
    </row>
    <row r="233" spans="1:19" ht="56.25" customHeight="1" x14ac:dyDescent="0.25">
      <c r="A233" s="162"/>
      <c r="B233" s="16" t="s">
        <v>49</v>
      </c>
      <c r="C233" s="189" t="s">
        <v>50</v>
      </c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90"/>
      <c r="Q233" s="151"/>
      <c r="R233" s="151"/>
      <c r="S233" s="151"/>
    </row>
    <row r="234" spans="1:19" x14ac:dyDescent="0.25">
      <c r="A234" s="164"/>
      <c r="B234" s="17">
        <v>1</v>
      </c>
      <c r="C234" s="179" t="s">
        <v>53</v>
      </c>
      <c r="D234" s="179"/>
      <c r="E234" s="179"/>
      <c r="F234" s="179"/>
      <c r="G234" s="179"/>
      <c r="H234" s="3" t="s">
        <v>54</v>
      </c>
      <c r="I234" s="165"/>
      <c r="J234" s="165"/>
      <c r="K234" s="3">
        <v>0.50688</v>
      </c>
      <c r="L234" s="165"/>
      <c r="M234" s="165"/>
      <c r="N234" s="165"/>
      <c r="O234" s="165"/>
      <c r="P234" s="18">
        <v>273.72000000000003</v>
      </c>
      <c r="Q234" s="151"/>
      <c r="R234" s="151"/>
      <c r="S234" s="151"/>
    </row>
    <row r="235" spans="1:19" ht="15" customHeight="1" x14ac:dyDescent="0.25">
      <c r="A235" s="19"/>
      <c r="B235" s="17" t="s">
        <v>55</v>
      </c>
      <c r="C235" s="179" t="s">
        <v>56</v>
      </c>
      <c r="D235" s="179"/>
      <c r="E235" s="179"/>
      <c r="F235" s="179"/>
      <c r="G235" s="179"/>
      <c r="H235" s="3" t="s">
        <v>54</v>
      </c>
      <c r="I235" s="3">
        <v>14.08</v>
      </c>
      <c r="J235" s="3">
        <v>1.2</v>
      </c>
      <c r="K235" s="3">
        <v>0.50688</v>
      </c>
      <c r="L235" s="165"/>
      <c r="M235" s="165"/>
      <c r="N235" s="17">
        <v>540</v>
      </c>
      <c r="O235" s="165"/>
      <c r="P235" s="18">
        <v>273.72000000000003</v>
      </c>
      <c r="Q235" s="151"/>
      <c r="R235" s="151"/>
      <c r="S235" s="151"/>
    </row>
    <row r="236" spans="1:19" x14ac:dyDescent="0.25">
      <c r="A236" s="164"/>
      <c r="B236" s="17">
        <v>2</v>
      </c>
      <c r="C236" s="179" t="s">
        <v>71</v>
      </c>
      <c r="D236" s="179"/>
      <c r="E236" s="179"/>
      <c r="F236" s="179"/>
      <c r="G236" s="179"/>
      <c r="H236" s="165"/>
      <c r="I236" s="165"/>
      <c r="J236" s="165"/>
      <c r="K236" s="165"/>
      <c r="L236" s="165"/>
      <c r="M236" s="165"/>
      <c r="N236" s="165"/>
      <c r="O236" s="165"/>
      <c r="P236" s="18">
        <v>17.39</v>
      </c>
      <c r="Q236" s="151"/>
      <c r="R236" s="151"/>
      <c r="S236" s="151"/>
    </row>
    <row r="237" spans="1:19" x14ac:dyDescent="0.25">
      <c r="A237" s="164"/>
      <c r="B237" s="165"/>
      <c r="C237" s="179" t="s">
        <v>72</v>
      </c>
      <c r="D237" s="179"/>
      <c r="E237" s="179"/>
      <c r="F237" s="179"/>
      <c r="G237" s="179"/>
      <c r="H237" s="3" t="s">
        <v>54</v>
      </c>
      <c r="I237" s="165"/>
      <c r="J237" s="165"/>
      <c r="K237" s="3">
        <v>1.44E-2</v>
      </c>
      <c r="L237" s="165"/>
      <c r="M237" s="165"/>
      <c r="N237" s="165"/>
      <c r="O237" s="165"/>
      <c r="P237" s="18">
        <v>9.32</v>
      </c>
      <c r="Q237" s="151"/>
      <c r="R237" s="151"/>
      <c r="S237" s="151"/>
    </row>
    <row r="238" spans="1:19" ht="22.5" customHeight="1" x14ac:dyDescent="0.25">
      <c r="A238" s="19"/>
      <c r="B238" s="17" t="s">
        <v>87</v>
      </c>
      <c r="C238" s="179" t="s">
        <v>88</v>
      </c>
      <c r="D238" s="179"/>
      <c r="E238" s="179"/>
      <c r="F238" s="179"/>
      <c r="G238" s="179"/>
      <c r="H238" s="3" t="s">
        <v>75</v>
      </c>
      <c r="I238" s="3">
        <v>0.2</v>
      </c>
      <c r="J238" s="3">
        <v>1.2</v>
      </c>
      <c r="K238" s="3">
        <v>7.1999999999999998E-3</v>
      </c>
      <c r="L238" s="165"/>
      <c r="M238" s="165"/>
      <c r="N238" s="23">
        <v>1555.31</v>
      </c>
      <c r="O238" s="165"/>
      <c r="P238" s="18">
        <v>11.2</v>
      </c>
      <c r="Q238" s="151"/>
      <c r="R238" s="151"/>
      <c r="S238" s="151"/>
    </row>
    <row r="239" spans="1:19" ht="15" customHeight="1" x14ac:dyDescent="0.25">
      <c r="A239" s="19"/>
      <c r="B239" s="17" t="s">
        <v>89</v>
      </c>
      <c r="C239" s="179" t="s">
        <v>90</v>
      </c>
      <c r="D239" s="179"/>
      <c r="E239" s="179"/>
      <c r="F239" s="179"/>
      <c r="G239" s="179"/>
      <c r="H239" s="3" t="s">
        <v>54</v>
      </c>
      <c r="I239" s="3">
        <v>0.2</v>
      </c>
      <c r="J239" s="3">
        <v>1.2</v>
      </c>
      <c r="K239" s="3">
        <v>7.1999999999999998E-3</v>
      </c>
      <c r="L239" s="165"/>
      <c r="M239" s="165"/>
      <c r="N239" s="17">
        <v>741.98</v>
      </c>
      <c r="O239" s="165"/>
      <c r="P239" s="18">
        <v>5.34</v>
      </c>
      <c r="Q239" s="151"/>
      <c r="R239" s="151"/>
      <c r="S239" s="151"/>
    </row>
    <row r="240" spans="1:19" ht="22.5" customHeight="1" x14ac:dyDescent="0.25">
      <c r="A240" s="19"/>
      <c r="B240" s="17" t="s">
        <v>163</v>
      </c>
      <c r="C240" s="179" t="s">
        <v>164</v>
      </c>
      <c r="D240" s="179"/>
      <c r="E240" s="179"/>
      <c r="F240" s="179"/>
      <c r="G240" s="179"/>
      <c r="H240" s="3" t="s">
        <v>75</v>
      </c>
      <c r="I240" s="3">
        <v>3.34</v>
      </c>
      <c r="J240" s="3">
        <v>1.2</v>
      </c>
      <c r="K240" s="3">
        <v>0.12024</v>
      </c>
      <c r="L240" s="165"/>
      <c r="M240" s="165"/>
      <c r="N240" s="17">
        <v>2.68</v>
      </c>
      <c r="O240" s="165"/>
      <c r="P240" s="18">
        <v>0.32</v>
      </c>
      <c r="Q240" s="151"/>
      <c r="R240" s="151"/>
      <c r="S240" s="151"/>
    </row>
    <row r="241" spans="1:19" ht="22.5" customHeight="1" x14ac:dyDescent="0.25">
      <c r="A241" s="19"/>
      <c r="B241" s="17" t="s">
        <v>165</v>
      </c>
      <c r="C241" s="179" t="s">
        <v>166</v>
      </c>
      <c r="D241" s="179"/>
      <c r="E241" s="179"/>
      <c r="F241" s="179"/>
      <c r="G241" s="179"/>
      <c r="H241" s="3" t="s">
        <v>75</v>
      </c>
      <c r="I241" s="3">
        <v>3.34</v>
      </c>
      <c r="J241" s="3">
        <v>1.2</v>
      </c>
      <c r="K241" s="3">
        <v>0.12024</v>
      </c>
      <c r="L241" s="16">
        <v>8.84</v>
      </c>
      <c r="M241" s="9">
        <v>1.44</v>
      </c>
      <c r="N241" s="17">
        <v>12.73</v>
      </c>
      <c r="O241" s="165"/>
      <c r="P241" s="18">
        <v>1.53</v>
      </c>
      <c r="Q241" s="151"/>
      <c r="R241" s="151"/>
      <c r="S241" s="151"/>
    </row>
    <row r="242" spans="1:19" ht="22.5" customHeight="1" x14ac:dyDescent="0.25">
      <c r="A242" s="19"/>
      <c r="B242" s="17" t="s">
        <v>93</v>
      </c>
      <c r="C242" s="179" t="s">
        <v>94</v>
      </c>
      <c r="D242" s="179"/>
      <c r="E242" s="179"/>
      <c r="F242" s="179"/>
      <c r="G242" s="179"/>
      <c r="H242" s="3" t="s">
        <v>75</v>
      </c>
      <c r="I242" s="3">
        <v>0.2</v>
      </c>
      <c r="J242" s="3">
        <v>1.2</v>
      </c>
      <c r="K242" s="3">
        <v>7.1999999999999998E-3</v>
      </c>
      <c r="L242" s="165"/>
      <c r="M242" s="165"/>
      <c r="N242" s="17">
        <v>602.25</v>
      </c>
      <c r="O242" s="165"/>
      <c r="P242" s="18">
        <v>4.34</v>
      </c>
      <c r="Q242" s="151"/>
      <c r="R242" s="151"/>
      <c r="S242" s="151"/>
    </row>
    <row r="243" spans="1:19" ht="15" customHeight="1" x14ac:dyDescent="0.25">
      <c r="A243" s="19"/>
      <c r="B243" s="17" t="s">
        <v>95</v>
      </c>
      <c r="C243" s="179" t="s">
        <v>96</v>
      </c>
      <c r="D243" s="179"/>
      <c r="E243" s="179"/>
      <c r="F243" s="179"/>
      <c r="G243" s="179"/>
      <c r="H243" s="3" t="s">
        <v>54</v>
      </c>
      <c r="I243" s="3">
        <v>0.2</v>
      </c>
      <c r="J243" s="3">
        <v>1.2</v>
      </c>
      <c r="K243" s="3">
        <v>7.1999999999999998E-3</v>
      </c>
      <c r="L243" s="165"/>
      <c r="M243" s="165"/>
      <c r="N243" s="17">
        <v>552.36</v>
      </c>
      <c r="O243" s="165"/>
      <c r="P243" s="18">
        <v>3.98</v>
      </c>
      <c r="Q243" s="151"/>
      <c r="R243" s="151"/>
      <c r="S243" s="151"/>
    </row>
    <row r="244" spans="1:19" x14ac:dyDescent="0.25">
      <c r="A244" s="164"/>
      <c r="B244" s="17">
        <v>4</v>
      </c>
      <c r="C244" s="179" t="s">
        <v>97</v>
      </c>
      <c r="D244" s="179"/>
      <c r="E244" s="179"/>
      <c r="F244" s="179"/>
      <c r="G244" s="179"/>
      <c r="H244" s="165"/>
      <c r="I244" s="165"/>
      <c r="J244" s="165"/>
      <c r="K244" s="165"/>
      <c r="L244" s="165"/>
      <c r="M244" s="165"/>
      <c r="N244" s="165"/>
      <c r="O244" s="165"/>
      <c r="P244" s="18">
        <v>16.36</v>
      </c>
      <c r="Q244" s="151"/>
      <c r="R244" s="151"/>
      <c r="S244" s="151"/>
    </row>
    <row r="245" spans="1:19" ht="33.75" customHeight="1" x14ac:dyDescent="0.25">
      <c r="A245" s="19"/>
      <c r="B245" s="17" t="s">
        <v>167</v>
      </c>
      <c r="C245" s="179" t="s">
        <v>168</v>
      </c>
      <c r="D245" s="179"/>
      <c r="E245" s="179"/>
      <c r="F245" s="179"/>
      <c r="G245" s="179"/>
      <c r="H245" s="3" t="s">
        <v>169</v>
      </c>
      <c r="I245" s="3">
        <v>0.245</v>
      </c>
      <c r="J245" s="165"/>
      <c r="K245" s="3">
        <v>7.3499999999999998E-3</v>
      </c>
      <c r="L245" s="16">
        <v>37.71</v>
      </c>
      <c r="M245" s="9">
        <v>1.58</v>
      </c>
      <c r="N245" s="17">
        <v>59.58</v>
      </c>
      <c r="O245" s="165"/>
      <c r="P245" s="18">
        <v>0.44</v>
      </c>
      <c r="Q245" s="151"/>
      <c r="R245" s="151"/>
      <c r="S245" s="151"/>
    </row>
    <row r="246" spans="1:19" ht="33.75" customHeight="1" x14ac:dyDescent="0.25">
      <c r="A246" s="19"/>
      <c r="B246" s="17" t="s">
        <v>170</v>
      </c>
      <c r="C246" s="179" t="s">
        <v>171</v>
      </c>
      <c r="D246" s="179"/>
      <c r="E246" s="179"/>
      <c r="F246" s="179"/>
      <c r="G246" s="179"/>
      <c r="H246" s="3" t="s">
        <v>128</v>
      </c>
      <c r="I246" s="3">
        <v>6.2E-4</v>
      </c>
      <c r="J246" s="165"/>
      <c r="K246" s="3">
        <v>1.8600000000000001E-5</v>
      </c>
      <c r="L246" s="24">
        <v>99190.96</v>
      </c>
      <c r="M246" s="9">
        <v>1.24</v>
      </c>
      <c r="N246" s="23">
        <v>122996.79</v>
      </c>
      <c r="O246" s="165"/>
      <c r="P246" s="18">
        <v>2.29</v>
      </c>
      <c r="Q246" s="151"/>
      <c r="R246" s="151"/>
      <c r="S246" s="151"/>
    </row>
    <row r="247" spans="1:19" ht="22.5" customHeight="1" x14ac:dyDescent="0.25">
      <c r="A247" s="19"/>
      <c r="B247" s="17" t="s">
        <v>172</v>
      </c>
      <c r="C247" s="179" t="s">
        <v>173</v>
      </c>
      <c r="D247" s="179"/>
      <c r="E247" s="179"/>
      <c r="F247" s="179"/>
      <c r="G247" s="179"/>
      <c r="H247" s="3" t="s">
        <v>100</v>
      </c>
      <c r="I247" s="3">
        <v>0.25</v>
      </c>
      <c r="J247" s="165"/>
      <c r="K247" s="3">
        <v>7.4999999999999997E-3</v>
      </c>
      <c r="L247" s="16">
        <v>931.11</v>
      </c>
      <c r="M247" s="9">
        <v>1.61</v>
      </c>
      <c r="N247" s="23">
        <v>1499.09</v>
      </c>
      <c r="O247" s="165"/>
      <c r="P247" s="18">
        <v>11.24</v>
      </c>
      <c r="Q247" s="151"/>
      <c r="R247" s="151"/>
      <c r="S247" s="151"/>
    </row>
    <row r="248" spans="1:19" ht="23.25" customHeight="1" thickBot="1" x14ac:dyDescent="0.3">
      <c r="A248" s="19"/>
      <c r="B248" s="17" t="s">
        <v>174</v>
      </c>
      <c r="C248" s="180" t="s">
        <v>175</v>
      </c>
      <c r="D248" s="180"/>
      <c r="E248" s="180"/>
      <c r="F248" s="180"/>
      <c r="G248" s="180"/>
      <c r="H248" s="3" t="s">
        <v>128</v>
      </c>
      <c r="I248" s="3">
        <v>7.2000000000000005E-4</v>
      </c>
      <c r="J248" s="165"/>
      <c r="K248" s="3">
        <v>2.16E-5</v>
      </c>
      <c r="L248" s="24">
        <v>82698.14</v>
      </c>
      <c r="M248" s="9">
        <v>1.34</v>
      </c>
      <c r="N248" s="23">
        <v>110815.51</v>
      </c>
      <c r="O248" s="165"/>
      <c r="P248" s="18">
        <v>2.39</v>
      </c>
      <c r="Q248" s="151"/>
      <c r="R248" s="151"/>
      <c r="S248" s="151"/>
    </row>
    <row r="249" spans="1:19" ht="15" customHeight="1" x14ac:dyDescent="0.25">
      <c r="A249" s="166"/>
      <c r="B249" s="165"/>
      <c r="C249" s="188" t="s">
        <v>57</v>
      </c>
      <c r="D249" s="188"/>
      <c r="E249" s="188"/>
      <c r="F249" s="188"/>
      <c r="G249" s="188"/>
      <c r="H249" s="31"/>
      <c r="I249" s="31"/>
      <c r="J249" s="31"/>
      <c r="K249" s="31"/>
      <c r="L249" s="33"/>
      <c r="M249" s="31"/>
      <c r="N249" s="33"/>
      <c r="O249" s="31"/>
      <c r="P249" s="20">
        <v>316.79000000000002</v>
      </c>
      <c r="Q249" s="151"/>
      <c r="R249" s="151"/>
      <c r="S249" s="151"/>
    </row>
    <row r="250" spans="1:19" ht="33.75" customHeight="1" x14ac:dyDescent="0.25">
      <c r="A250" s="191">
        <v>46031</v>
      </c>
      <c r="B250" s="17" t="s">
        <v>58</v>
      </c>
      <c r="C250" s="179" t="s">
        <v>59</v>
      </c>
      <c r="D250" s="179"/>
      <c r="E250" s="179"/>
      <c r="F250" s="179"/>
      <c r="G250" s="179"/>
      <c r="H250" s="3" t="s">
        <v>60</v>
      </c>
      <c r="I250" s="3">
        <v>2</v>
      </c>
      <c r="J250" s="165"/>
      <c r="K250" s="3">
        <v>2</v>
      </c>
      <c r="L250" s="165"/>
      <c r="M250" s="165"/>
      <c r="N250" s="165"/>
      <c r="O250" s="165"/>
      <c r="P250" s="18">
        <v>4.5599999999999996</v>
      </c>
      <c r="Q250" s="151"/>
      <c r="R250" s="151"/>
      <c r="S250" s="151"/>
    </row>
    <row r="251" spans="1:19" x14ac:dyDescent="0.25">
      <c r="A251" s="19"/>
      <c r="B251" s="165"/>
      <c r="C251" s="179" t="s">
        <v>61</v>
      </c>
      <c r="D251" s="179"/>
      <c r="E251" s="179"/>
      <c r="F251" s="179"/>
      <c r="G251" s="179"/>
      <c r="H251" s="165"/>
      <c r="I251" s="165"/>
      <c r="J251" s="165"/>
      <c r="K251" s="165"/>
      <c r="L251" s="165"/>
      <c r="M251" s="165"/>
      <c r="N251" s="165"/>
      <c r="O251" s="165"/>
      <c r="P251" s="18">
        <v>283.04000000000002</v>
      </c>
      <c r="Q251" s="151"/>
      <c r="R251" s="151"/>
      <c r="S251" s="151"/>
    </row>
    <row r="252" spans="1:19" ht="22.5" customHeight="1" x14ac:dyDescent="0.25">
      <c r="A252" s="19"/>
      <c r="B252" s="17" t="s">
        <v>62</v>
      </c>
      <c r="C252" s="179" t="s">
        <v>63</v>
      </c>
      <c r="D252" s="179"/>
      <c r="E252" s="179"/>
      <c r="F252" s="179"/>
      <c r="G252" s="179"/>
      <c r="H252" s="3" t="s">
        <v>60</v>
      </c>
      <c r="I252" s="3">
        <v>97</v>
      </c>
      <c r="J252" s="165"/>
      <c r="K252" s="3">
        <v>97</v>
      </c>
      <c r="L252" s="165"/>
      <c r="M252" s="165"/>
      <c r="N252" s="165"/>
      <c r="O252" s="165"/>
      <c r="P252" s="18">
        <v>274.55</v>
      </c>
      <c r="Q252" s="151"/>
      <c r="R252" s="151"/>
      <c r="S252" s="151"/>
    </row>
    <row r="253" spans="1:19" ht="23.25" customHeight="1" thickBot="1" x14ac:dyDescent="0.3">
      <c r="A253" s="19"/>
      <c r="B253" s="17" t="s">
        <v>64</v>
      </c>
      <c r="C253" s="180" t="s">
        <v>65</v>
      </c>
      <c r="D253" s="180"/>
      <c r="E253" s="180"/>
      <c r="F253" s="180"/>
      <c r="G253" s="180"/>
      <c r="H253" s="3" t="s">
        <v>60</v>
      </c>
      <c r="I253" s="3">
        <v>51</v>
      </c>
      <c r="J253" s="165"/>
      <c r="K253" s="3">
        <v>51</v>
      </c>
      <c r="L253" s="165"/>
      <c r="M253" s="165"/>
      <c r="N253" s="165"/>
      <c r="O253" s="165"/>
      <c r="P253" s="18">
        <v>144.35</v>
      </c>
      <c r="Q253" s="151"/>
      <c r="R253" s="151"/>
      <c r="S253" s="151"/>
    </row>
    <row r="254" spans="1:19" ht="15" customHeight="1" x14ac:dyDescent="0.25">
      <c r="A254" s="12"/>
      <c r="B254" s="165"/>
      <c r="C254" s="188" t="s">
        <v>66</v>
      </c>
      <c r="D254" s="188"/>
      <c r="E254" s="188"/>
      <c r="F254" s="188"/>
      <c r="G254" s="188"/>
      <c r="H254" s="31"/>
      <c r="I254" s="31"/>
      <c r="J254" s="31"/>
      <c r="K254" s="31"/>
      <c r="L254" s="33"/>
      <c r="M254" s="31"/>
      <c r="N254" s="35">
        <v>24675</v>
      </c>
      <c r="O254" s="31"/>
      <c r="P254" s="20">
        <v>740.25</v>
      </c>
      <c r="Q254" s="151"/>
      <c r="R254" s="151"/>
      <c r="S254" s="151"/>
    </row>
    <row r="255" spans="1:19" ht="15.75" thickBot="1" x14ac:dyDescent="0.3">
      <c r="A255" s="168"/>
      <c r="B255" s="169"/>
      <c r="C255" s="169"/>
      <c r="D255" s="169"/>
      <c r="E255" s="169"/>
      <c r="F255" s="32"/>
      <c r="G255" s="32"/>
      <c r="H255" s="32"/>
      <c r="I255" s="32"/>
      <c r="J255" s="34"/>
      <c r="K255" s="32"/>
      <c r="L255" s="34"/>
      <c r="M255" s="29"/>
      <c r="N255" s="34"/>
      <c r="O255" s="170"/>
      <c r="P255" s="171"/>
      <c r="Q255" s="151"/>
      <c r="R255" s="151"/>
      <c r="S255" s="151"/>
    </row>
    <row r="256" spans="1:19" ht="15" customHeight="1" x14ac:dyDescent="0.25">
      <c r="A256" s="166"/>
      <c r="B256" s="165"/>
      <c r="C256" s="188" t="s">
        <v>176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5"/>
      <c r="Q256" s="151"/>
      <c r="R256" s="151"/>
      <c r="S256" s="151"/>
    </row>
    <row r="257" spans="1:19" ht="15" customHeight="1" x14ac:dyDescent="0.25">
      <c r="A257" s="166"/>
      <c r="B257" s="165"/>
      <c r="C257" s="189" t="s">
        <v>214</v>
      </c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72">
        <v>11349.17</v>
      </c>
      <c r="Q257" s="151"/>
      <c r="R257" s="151"/>
      <c r="S257" s="151"/>
    </row>
    <row r="258" spans="1:19" ht="15" customHeight="1" x14ac:dyDescent="0.25">
      <c r="A258" s="166"/>
      <c r="B258" s="165"/>
      <c r="C258" s="189" t="s">
        <v>136</v>
      </c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73"/>
      <c r="Q258" s="151"/>
      <c r="R258" s="151"/>
      <c r="S258" s="151"/>
    </row>
    <row r="259" spans="1:19" ht="15" customHeight="1" x14ac:dyDescent="0.25">
      <c r="A259" s="166"/>
      <c r="B259" s="165"/>
      <c r="C259" s="189" t="s">
        <v>137</v>
      </c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72">
        <v>8644.9</v>
      </c>
      <c r="Q259" s="151"/>
      <c r="R259" s="151"/>
      <c r="S259" s="151"/>
    </row>
    <row r="260" spans="1:19" ht="15" customHeight="1" x14ac:dyDescent="0.25">
      <c r="A260" s="166"/>
      <c r="B260" s="165"/>
      <c r="C260" s="189" t="s">
        <v>138</v>
      </c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73">
        <v>355.51</v>
      </c>
      <c r="Q260" s="151"/>
      <c r="R260" s="151"/>
      <c r="S260" s="151"/>
    </row>
    <row r="261" spans="1:19" ht="15" customHeight="1" x14ac:dyDescent="0.25">
      <c r="A261" s="166"/>
      <c r="B261" s="165"/>
      <c r="C261" s="189" t="s">
        <v>139</v>
      </c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73">
        <v>231.96</v>
      </c>
      <c r="Q261" s="151"/>
      <c r="R261" s="151"/>
      <c r="S261" s="151"/>
    </row>
    <row r="262" spans="1:19" ht="15" customHeight="1" x14ac:dyDescent="0.25">
      <c r="A262" s="166"/>
      <c r="B262" s="165"/>
      <c r="C262" s="189" t="s">
        <v>140</v>
      </c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72">
        <v>2116.8000000000002</v>
      </c>
      <c r="Q262" s="151"/>
      <c r="R262" s="151"/>
      <c r="S262" s="151"/>
    </row>
    <row r="263" spans="1:19" ht="15" customHeight="1" x14ac:dyDescent="0.25">
      <c r="A263" s="166"/>
      <c r="B263" s="165"/>
      <c r="C263" s="189" t="s">
        <v>147</v>
      </c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72">
        <v>24486.93</v>
      </c>
      <c r="Q263" s="151"/>
      <c r="R263" s="151"/>
      <c r="S263" s="151"/>
    </row>
    <row r="264" spans="1:19" ht="15" customHeight="1" x14ac:dyDescent="0.25">
      <c r="A264" s="166"/>
      <c r="B264" s="165"/>
      <c r="C264" s="189" t="s">
        <v>136</v>
      </c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73"/>
      <c r="Q264" s="151"/>
      <c r="R264" s="151"/>
      <c r="S264" s="151"/>
    </row>
    <row r="265" spans="1:19" ht="15" customHeight="1" x14ac:dyDescent="0.25">
      <c r="A265" s="166"/>
      <c r="B265" s="165"/>
      <c r="C265" s="189" t="s">
        <v>142</v>
      </c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72">
        <v>8644.9</v>
      </c>
      <c r="Q265" s="151"/>
      <c r="R265" s="151"/>
      <c r="S265" s="151"/>
    </row>
    <row r="266" spans="1:19" ht="15" customHeight="1" x14ac:dyDescent="0.25">
      <c r="A266" s="166"/>
      <c r="B266" s="165"/>
      <c r="C266" s="189" t="s">
        <v>143</v>
      </c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73">
        <v>355.51</v>
      </c>
      <c r="Q266" s="151"/>
      <c r="R266" s="151"/>
      <c r="S266" s="151"/>
    </row>
    <row r="267" spans="1:19" ht="15" customHeight="1" x14ac:dyDescent="0.25">
      <c r="A267" s="166"/>
      <c r="B267" s="165"/>
      <c r="C267" s="189" t="s">
        <v>144</v>
      </c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73">
        <v>231.96</v>
      </c>
      <c r="Q267" s="151"/>
      <c r="R267" s="151"/>
      <c r="S267" s="151"/>
    </row>
    <row r="268" spans="1:19" ht="15" customHeight="1" x14ac:dyDescent="0.25">
      <c r="A268" s="166"/>
      <c r="B268" s="165"/>
      <c r="C268" s="189" t="s">
        <v>148</v>
      </c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72">
        <v>2116.8000000000002</v>
      </c>
      <c r="Q268" s="151"/>
      <c r="R268" s="151"/>
      <c r="S268" s="151"/>
    </row>
    <row r="269" spans="1:19" ht="15" customHeight="1" x14ac:dyDescent="0.25">
      <c r="A269" s="166"/>
      <c r="B269" s="165"/>
      <c r="C269" s="189" t="s">
        <v>145</v>
      </c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72">
        <v>8610.56</v>
      </c>
      <c r="Q269" s="151"/>
      <c r="R269" s="151"/>
      <c r="S269" s="151"/>
    </row>
    <row r="270" spans="1:19" ht="15" customHeight="1" x14ac:dyDescent="0.25">
      <c r="A270" s="166"/>
      <c r="B270" s="165"/>
      <c r="C270" s="189" t="s">
        <v>146</v>
      </c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72">
        <v>4527.2</v>
      </c>
      <c r="Q270" s="151"/>
      <c r="R270" s="151"/>
      <c r="S270" s="151"/>
    </row>
    <row r="271" spans="1:19" ht="15" customHeight="1" x14ac:dyDescent="0.25">
      <c r="A271" s="166"/>
      <c r="B271" s="165"/>
      <c r="C271" s="189" t="s">
        <v>215</v>
      </c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72">
        <v>8876.86</v>
      </c>
      <c r="Q271" s="151"/>
      <c r="R271" s="151"/>
      <c r="S271" s="151"/>
    </row>
    <row r="272" spans="1:19" ht="15" customHeight="1" x14ac:dyDescent="0.25">
      <c r="A272" s="166"/>
      <c r="B272" s="165"/>
      <c r="C272" s="189" t="s">
        <v>216</v>
      </c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72">
        <v>8610.56</v>
      </c>
      <c r="Q272" s="151"/>
      <c r="R272" s="151"/>
      <c r="S272" s="151"/>
    </row>
    <row r="273" spans="1:19" ht="15" customHeight="1" x14ac:dyDescent="0.25">
      <c r="A273" s="166"/>
      <c r="B273" s="165"/>
      <c r="C273" s="189" t="s">
        <v>217</v>
      </c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72">
        <v>4527.2</v>
      </c>
      <c r="Q273" s="151"/>
      <c r="R273" s="151"/>
      <c r="S273" s="151"/>
    </row>
    <row r="274" spans="1:19" ht="15" customHeight="1" x14ac:dyDescent="0.25">
      <c r="A274" s="166"/>
      <c r="B274" s="165"/>
      <c r="C274" s="187" t="s">
        <v>360</v>
      </c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74">
        <v>24486.93</v>
      </c>
      <c r="Q274" s="151"/>
      <c r="R274" s="151"/>
      <c r="S274" s="151"/>
    </row>
    <row r="275" spans="1:19" ht="15" customHeight="1" x14ac:dyDescent="0.25">
      <c r="A275" s="166"/>
      <c r="B275" s="165"/>
      <c r="C275" s="189" t="s">
        <v>348</v>
      </c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73"/>
      <c r="Q275" s="151"/>
      <c r="R275" s="151"/>
      <c r="S275" s="151"/>
    </row>
    <row r="276" spans="1:19" ht="15" customHeight="1" x14ac:dyDescent="0.25">
      <c r="A276" s="166"/>
      <c r="B276" s="165"/>
      <c r="C276" s="189" t="s">
        <v>349</v>
      </c>
      <c r="D276" s="189"/>
      <c r="E276" s="189"/>
      <c r="F276" s="189"/>
      <c r="G276" s="189"/>
      <c r="H276" s="189"/>
      <c r="I276" s="189"/>
      <c r="J276" s="189"/>
      <c r="K276" s="9">
        <v>15.725759999999999</v>
      </c>
      <c r="L276" s="165"/>
      <c r="M276" s="165"/>
      <c r="O276" s="165"/>
      <c r="P276" s="173"/>
      <c r="Q276" s="151"/>
      <c r="R276" s="151"/>
      <c r="S276" s="151"/>
    </row>
    <row r="277" spans="1:19" ht="15.75" customHeight="1" thickBot="1" x14ac:dyDescent="0.3">
      <c r="A277" s="166"/>
      <c r="B277" s="165"/>
      <c r="C277" s="196" t="s">
        <v>357</v>
      </c>
      <c r="D277" s="196"/>
      <c r="E277" s="196"/>
      <c r="F277" s="196"/>
      <c r="G277" s="196"/>
      <c r="H277" s="196"/>
      <c r="I277" s="196"/>
      <c r="J277" s="196"/>
      <c r="K277" s="9">
        <v>0.37584000000000001</v>
      </c>
      <c r="L277" s="165"/>
      <c r="M277" s="165"/>
      <c r="O277" s="165"/>
      <c r="P277" s="173"/>
      <c r="Q277" s="151"/>
      <c r="R277" s="151"/>
      <c r="S277" s="151"/>
    </row>
    <row r="278" spans="1:19" ht="15.75" customHeight="1" thickBot="1" x14ac:dyDescent="0.3">
      <c r="A278" s="184" t="s">
        <v>177</v>
      </c>
      <c r="B278" s="185"/>
      <c r="C278" s="185"/>
      <c r="D278" s="185"/>
      <c r="E278" s="185"/>
      <c r="F278" s="185"/>
      <c r="G278" s="185"/>
      <c r="H278" s="185"/>
      <c r="I278" s="185"/>
      <c r="J278" s="185"/>
      <c r="K278" s="185"/>
      <c r="L278" s="185"/>
      <c r="M278" s="185"/>
      <c r="N278" s="185"/>
      <c r="O278" s="185"/>
      <c r="P278" s="186"/>
      <c r="Q278" s="151"/>
      <c r="R278" s="151"/>
      <c r="S278" s="151"/>
    </row>
    <row r="279" spans="1:19" ht="33.75" customHeight="1" x14ac:dyDescent="0.25">
      <c r="A279" s="12">
        <v>10</v>
      </c>
      <c r="B279" s="160" t="s">
        <v>178</v>
      </c>
      <c r="C279" s="188" t="s">
        <v>179</v>
      </c>
      <c r="D279" s="188"/>
      <c r="E279" s="188"/>
      <c r="F279" s="188"/>
      <c r="G279" s="188"/>
      <c r="H279" s="13" t="s">
        <v>84</v>
      </c>
      <c r="I279" s="13">
        <v>1</v>
      </c>
      <c r="J279" s="13">
        <v>1</v>
      </c>
      <c r="K279" s="13">
        <v>1</v>
      </c>
      <c r="L279" s="14"/>
      <c r="M279" s="13"/>
      <c r="N279" s="161"/>
      <c r="O279" s="13"/>
      <c r="P279" s="15"/>
      <c r="Q279" s="151"/>
      <c r="R279" s="151"/>
      <c r="S279" s="151"/>
    </row>
    <row r="280" spans="1:19" ht="56.25" customHeight="1" x14ac:dyDescent="0.25">
      <c r="A280" s="162"/>
      <c r="B280" s="16" t="s">
        <v>180</v>
      </c>
      <c r="C280" s="189" t="s">
        <v>181</v>
      </c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90"/>
      <c r="Q280" s="151"/>
      <c r="R280" s="151"/>
      <c r="S280" s="151"/>
    </row>
    <row r="281" spans="1:19" x14ac:dyDescent="0.25">
      <c r="A281" s="164"/>
      <c r="B281" s="17">
        <v>1</v>
      </c>
      <c r="C281" s="179" t="s">
        <v>53</v>
      </c>
      <c r="D281" s="179"/>
      <c r="E281" s="179"/>
      <c r="F281" s="179"/>
      <c r="G281" s="179"/>
      <c r="H281" s="3" t="s">
        <v>54</v>
      </c>
      <c r="I281" s="165"/>
      <c r="J281" s="165"/>
      <c r="K281" s="3">
        <v>2.988</v>
      </c>
      <c r="L281" s="165"/>
      <c r="M281" s="165"/>
      <c r="N281" s="165"/>
      <c r="O281" s="165"/>
      <c r="P281" s="22">
        <v>2686.06</v>
      </c>
      <c r="Q281" s="151"/>
      <c r="R281" s="151"/>
      <c r="S281" s="151"/>
    </row>
    <row r="282" spans="1:19" ht="15" customHeight="1" x14ac:dyDescent="0.25">
      <c r="A282" s="19"/>
      <c r="B282" s="17" t="s">
        <v>182</v>
      </c>
      <c r="C282" s="179" t="s">
        <v>183</v>
      </c>
      <c r="D282" s="179"/>
      <c r="E282" s="179"/>
      <c r="F282" s="179"/>
      <c r="G282" s="179"/>
      <c r="H282" s="3" t="s">
        <v>54</v>
      </c>
      <c r="I282" s="3">
        <v>0.8</v>
      </c>
      <c r="J282" s="3">
        <v>1.2</v>
      </c>
      <c r="K282" s="3">
        <v>0.96</v>
      </c>
      <c r="L282" s="165"/>
      <c r="M282" s="165"/>
      <c r="N282" s="17">
        <v>886.25</v>
      </c>
      <c r="O282" s="165"/>
      <c r="P282" s="18">
        <v>850.8</v>
      </c>
      <c r="Q282" s="151"/>
      <c r="R282" s="151"/>
      <c r="S282" s="151"/>
    </row>
    <row r="283" spans="1:19" ht="15" customHeight="1" x14ac:dyDescent="0.25">
      <c r="A283" s="19"/>
      <c r="B283" s="17" t="s">
        <v>184</v>
      </c>
      <c r="C283" s="179" t="s">
        <v>185</v>
      </c>
      <c r="D283" s="179"/>
      <c r="E283" s="179"/>
      <c r="F283" s="179"/>
      <c r="G283" s="179"/>
      <c r="H283" s="3" t="s">
        <v>54</v>
      </c>
      <c r="I283" s="3">
        <v>0.67</v>
      </c>
      <c r="J283" s="3">
        <v>1.2</v>
      </c>
      <c r="K283" s="3">
        <v>0.80400000000000005</v>
      </c>
      <c r="L283" s="165"/>
      <c r="M283" s="165"/>
      <c r="N283" s="17">
        <v>807.93</v>
      </c>
      <c r="O283" s="165"/>
      <c r="P283" s="18">
        <v>649.58000000000004</v>
      </c>
      <c r="Q283" s="151"/>
      <c r="R283" s="151"/>
      <c r="S283" s="151"/>
    </row>
    <row r="284" spans="1:19" ht="15.75" customHeight="1" thickBot="1" x14ac:dyDescent="0.3">
      <c r="A284" s="19"/>
      <c r="B284" s="17" t="s">
        <v>186</v>
      </c>
      <c r="C284" s="180" t="s">
        <v>187</v>
      </c>
      <c r="D284" s="180"/>
      <c r="E284" s="180"/>
      <c r="F284" s="180"/>
      <c r="G284" s="180"/>
      <c r="H284" s="3" t="s">
        <v>54</v>
      </c>
      <c r="I284" s="3">
        <v>1.02</v>
      </c>
      <c r="J284" s="3">
        <v>1.2</v>
      </c>
      <c r="K284" s="3">
        <v>1.224</v>
      </c>
      <c r="L284" s="165"/>
      <c r="M284" s="165"/>
      <c r="N284" s="17">
        <v>968.69</v>
      </c>
      <c r="O284" s="165"/>
      <c r="P284" s="22">
        <v>1185.68</v>
      </c>
      <c r="Q284" s="151"/>
      <c r="R284" s="151"/>
      <c r="S284" s="151"/>
    </row>
    <row r="285" spans="1:19" ht="15" customHeight="1" x14ac:dyDescent="0.25">
      <c r="A285" s="166"/>
      <c r="B285" s="165"/>
      <c r="C285" s="188" t="s">
        <v>57</v>
      </c>
      <c r="D285" s="188"/>
      <c r="E285" s="188"/>
      <c r="F285" s="188"/>
      <c r="G285" s="188"/>
      <c r="H285" s="31"/>
      <c r="I285" s="31"/>
      <c r="J285" s="31"/>
      <c r="K285" s="31"/>
      <c r="L285" s="33"/>
      <c r="M285" s="31"/>
      <c r="N285" s="33"/>
      <c r="O285" s="31"/>
      <c r="P285" s="36">
        <v>2686.06</v>
      </c>
      <c r="Q285" s="151"/>
      <c r="R285" s="151"/>
      <c r="S285" s="151"/>
    </row>
    <row r="286" spans="1:19" x14ac:dyDescent="0.25">
      <c r="A286" s="19"/>
      <c r="B286" s="165"/>
      <c r="C286" s="179" t="s">
        <v>61</v>
      </c>
      <c r="D286" s="179"/>
      <c r="E286" s="179"/>
      <c r="F286" s="179"/>
      <c r="G286" s="179"/>
      <c r="H286" s="165"/>
      <c r="I286" s="165"/>
      <c r="J286" s="165"/>
      <c r="K286" s="165"/>
      <c r="L286" s="165"/>
      <c r="M286" s="165"/>
      <c r="N286" s="165"/>
      <c r="O286" s="165"/>
      <c r="P286" s="22">
        <v>2686.06</v>
      </c>
      <c r="Q286" s="151"/>
      <c r="R286" s="151"/>
      <c r="S286" s="151"/>
    </row>
    <row r="287" spans="1:19" ht="22.5" customHeight="1" x14ac:dyDescent="0.25">
      <c r="A287" s="19"/>
      <c r="B287" s="17" t="s">
        <v>188</v>
      </c>
      <c r="C287" s="179" t="s">
        <v>189</v>
      </c>
      <c r="D287" s="179"/>
      <c r="E287" s="179"/>
      <c r="F287" s="179"/>
      <c r="G287" s="179"/>
      <c r="H287" s="3" t="s">
        <v>60</v>
      </c>
      <c r="I287" s="3">
        <v>74</v>
      </c>
      <c r="J287" s="165"/>
      <c r="K287" s="3">
        <v>74</v>
      </c>
      <c r="L287" s="165"/>
      <c r="M287" s="165"/>
      <c r="N287" s="165"/>
      <c r="O287" s="165"/>
      <c r="P287" s="22">
        <v>1987.68</v>
      </c>
      <c r="Q287" s="151"/>
      <c r="R287" s="151"/>
      <c r="S287" s="151"/>
    </row>
    <row r="288" spans="1:19" ht="23.25" customHeight="1" thickBot="1" x14ac:dyDescent="0.3">
      <c r="A288" s="19"/>
      <c r="B288" s="17" t="s">
        <v>190</v>
      </c>
      <c r="C288" s="180" t="s">
        <v>191</v>
      </c>
      <c r="D288" s="180"/>
      <c r="E288" s="180"/>
      <c r="F288" s="180"/>
      <c r="G288" s="180"/>
      <c r="H288" s="3" t="s">
        <v>60</v>
      </c>
      <c r="I288" s="3">
        <v>36</v>
      </c>
      <c r="J288" s="165"/>
      <c r="K288" s="3">
        <v>36</v>
      </c>
      <c r="L288" s="165"/>
      <c r="M288" s="165"/>
      <c r="N288" s="165"/>
      <c r="O288" s="165"/>
      <c r="P288" s="18">
        <v>966.98</v>
      </c>
      <c r="Q288" s="151"/>
      <c r="R288" s="151"/>
      <c r="S288" s="151"/>
    </row>
    <row r="289" spans="1:19" ht="15" customHeight="1" x14ac:dyDescent="0.25">
      <c r="A289" s="12"/>
      <c r="B289" s="165"/>
      <c r="C289" s="188" t="s">
        <v>66</v>
      </c>
      <c r="D289" s="188"/>
      <c r="E289" s="188"/>
      <c r="F289" s="188"/>
      <c r="G289" s="188"/>
      <c r="H289" s="31"/>
      <c r="I289" s="31"/>
      <c r="J289" s="31"/>
      <c r="K289" s="31"/>
      <c r="L289" s="33"/>
      <c r="M289" s="31"/>
      <c r="N289" s="35">
        <v>5640.72</v>
      </c>
      <c r="O289" s="31"/>
      <c r="P289" s="36">
        <v>5640.72</v>
      </c>
      <c r="Q289" s="151"/>
      <c r="R289" s="151"/>
      <c r="S289" s="151"/>
    </row>
    <row r="290" spans="1:19" ht="15.75" thickBot="1" x14ac:dyDescent="0.3">
      <c r="A290" s="168"/>
      <c r="B290" s="169"/>
      <c r="C290" s="169"/>
      <c r="D290" s="169"/>
      <c r="E290" s="169"/>
      <c r="F290" s="32"/>
      <c r="G290" s="32"/>
      <c r="H290" s="32"/>
      <c r="I290" s="32"/>
      <c r="J290" s="34"/>
      <c r="K290" s="32"/>
      <c r="L290" s="34"/>
      <c r="M290" s="29"/>
      <c r="N290" s="34"/>
      <c r="O290" s="170"/>
      <c r="P290" s="171"/>
      <c r="Q290" s="151"/>
      <c r="R290" s="151"/>
      <c r="S290" s="151"/>
    </row>
    <row r="291" spans="1:19" ht="15" customHeight="1" x14ac:dyDescent="0.25">
      <c r="A291" s="166"/>
      <c r="B291" s="165"/>
      <c r="C291" s="188" t="s">
        <v>192</v>
      </c>
      <c r="D291" s="188"/>
      <c r="E291" s="188"/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5"/>
      <c r="Q291" s="151"/>
      <c r="R291" s="151"/>
      <c r="S291" s="151"/>
    </row>
    <row r="292" spans="1:19" ht="15" customHeight="1" x14ac:dyDescent="0.25">
      <c r="A292" s="166"/>
      <c r="B292" s="165"/>
      <c r="C292" s="189" t="s">
        <v>214</v>
      </c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72">
        <v>2686.06</v>
      </c>
      <c r="Q292" s="151"/>
      <c r="R292" s="151"/>
      <c r="S292" s="151"/>
    </row>
    <row r="293" spans="1:19" ht="15" customHeight="1" x14ac:dyDescent="0.25">
      <c r="A293" s="166"/>
      <c r="B293" s="165"/>
      <c r="C293" s="189" t="s">
        <v>136</v>
      </c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73"/>
      <c r="Q293" s="151"/>
      <c r="R293" s="151"/>
      <c r="S293" s="151"/>
    </row>
    <row r="294" spans="1:19" ht="15" customHeight="1" x14ac:dyDescent="0.25">
      <c r="A294" s="166"/>
      <c r="B294" s="165"/>
      <c r="C294" s="189" t="s">
        <v>137</v>
      </c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72">
        <v>2686.06</v>
      </c>
      <c r="Q294" s="151"/>
      <c r="R294" s="151"/>
      <c r="S294" s="151"/>
    </row>
    <row r="295" spans="1:19" ht="15" customHeight="1" x14ac:dyDescent="0.25">
      <c r="A295" s="166"/>
      <c r="B295" s="165"/>
      <c r="C295" s="189" t="s">
        <v>193</v>
      </c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72">
        <v>5640.72</v>
      </c>
      <c r="Q295" s="151"/>
      <c r="R295" s="151"/>
      <c r="S295" s="151"/>
    </row>
    <row r="296" spans="1:19" ht="15" customHeight="1" x14ac:dyDescent="0.25">
      <c r="A296" s="166"/>
      <c r="B296" s="165"/>
      <c r="C296" s="189" t="s">
        <v>194</v>
      </c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72">
        <v>5640.72</v>
      </c>
      <c r="Q296" s="151"/>
      <c r="R296" s="151"/>
      <c r="S296" s="151"/>
    </row>
    <row r="297" spans="1:19" ht="15" customHeight="1" x14ac:dyDescent="0.25">
      <c r="A297" s="166"/>
      <c r="B297" s="165"/>
      <c r="C297" s="189" t="s">
        <v>195</v>
      </c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73"/>
      <c r="Q297" s="151"/>
      <c r="R297" s="151"/>
      <c r="S297" s="151"/>
    </row>
    <row r="298" spans="1:19" ht="15" customHeight="1" x14ac:dyDescent="0.25">
      <c r="A298" s="166"/>
      <c r="B298" s="165"/>
      <c r="C298" s="189" t="s">
        <v>196</v>
      </c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72">
        <v>2686.06</v>
      </c>
      <c r="Q298" s="151"/>
      <c r="R298" s="151"/>
      <c r="S298" s="151"/>
    </row>
    <row r="299" spans="1:19" ht="15" customHeight="1" x14ac:dyDescent="0.25">
      <c r="A299" s="166"/>
      <c r="B299" s="165"/>
      <c r="C299" s="189" t="s">
        <v>197</v>
      </c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72">
        <v>1987.68</v>
      </c>
      <c r="Q299" s="151"/>
      <c r="R299" s="151"/>
      <c r="S299" s="151"/>
    </row>
    <row r="300" spans="1:19" ht="15" customHeight="1" x14ac:dyDescent="0.25">
      <c r="A300" s="166"/>
      <c r="B300" s="165"/>
      <c r="C300" s="189" t="s">
        <v>198</v>
      </c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73">
        <v>966.98</v>
      </c>
      <c r="Q300" s="151"/>
      <c r="R300" s="151"/>
      <c r="S300" s="151"/>
    </row>
    <row r="301" spans="1:19" ht="15" customHeight="1" x14ac:dyDescent="0.25">
      <c r="A301" s="166"/>
      <c r="B301" s="165"/>
      <c r="C301" s="189" t="s">
        <v>215</v>
      </c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72">
        <v>2686.06</v>
      </c>
      <c r="Q301" s="151"/>
      <c r="R301" s="151"/>
      <c r="S301" s="151"/>
    </row>
    <row r="302" spans="1:19" ht="15" customHeight="1" x14ac:dyDescent="0.25">
      <c r="A302" s="166"/>
      <c r="B302" s="165"/>
      <c r="C302" s="189" t="s">
        <v>216</v>
      </c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72">
        <v>1987.68</v>
      </c>
      <c r="Q302" s="151"/>
      <c r="R302" s="151"/>
      <c r="S302" s="151"/>
    </row>
    <row r="303" spans="1:19" ht="15" customHeight="1" x14ac:dyDescent="0.25">
      <c r="A303" s="166"/>
      <c r="B303" s="165"/>
      <c r="C303" s="189" t="s">
        <v>217</v>
      </c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73">
        <v>966.98</v>
      </c>
      <c r="Q303" s="151"/>
      <c r="R303" s="151"/>
      <c r="S303" s="151"/>
    </row>
    <row r="304" spans="1:19" ht="15" customHeight="1" x14ac:dyDescent="0.25">
      <c r="A304" s="166"/>
      <c r="B304" s="165"/>
      <c r="C304" s="187" t="s">
        <v>361</v>
      </c>
      <c r="D304" s="187"/>
      <c r="E304" s="187"/>
      <c r="F304" s="187"/>
      <c r="G304" s="187"/>
      <c r="H304" s="187"/>
      <c r="I304" s="187"/>
      <c r="J304" s="187"/>
      <c r="K304" s="187"/>
      <c r="L304" s="187"/>
      <c r="M304" s="187"/>
      <c r="N304" s="187"/>
      <c r="O304" s="187"/>
      <c r="P304" s="174">
        <v>5640.72</v>
      </c>
      <c r="Q304" s="151"/>
      <c r="R304" s="151"/>
      <c r="S304" s="151"/>
    </row>
    <row r="305" spans="1:19" ht="15" customHeight="1" x14ac:dyDescent="0.25">
      <c r="A305" s="166"/>
      <c r="B305" s="165"/>
      <c r="C305" s="189" t="s">
        <v>348</v>
      </c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73"/>
      <c r="Q305" s="151"/>
      <c r="R305" s="151"/>
      <c r="S305" s="151"/>
    </row>
    <row r="306" spans="1:19" ht="15" customHeight="1" x14ac:dyDescent="0.25">
      <c r="A306" s="166"/>
      <c r="B306" s="165"/>
      <c r="C306" s="189" t="s">
        <v>349</v>
      </c>
      <c r="D306" s="189"/>
      <c r="E306" s="189"/>
      <c r="F306" s="189"/>
      <c r="G306" s="189"/>
      <c r="H306" s="189"/>
      <c r="I306" s="189"/>
      <c r="J306" s="189"/>
      <c r="K306" s="9">
        <v>2.988</v>
      </c>
      <c r="L306" s="165"/>
      <c r="M306" s="165"/>
      <c r="O306" s="165"/>
      <c r="P306" s="173"/>
      <c r="Q306" s="151"/>
      <c r="R306" s="151"/>
      <c r="S306" s="151"/>
    </row>
    <row r="307" spans="1:19" ht="15" customHeight="1" x14ac:dyDescent="0.25">
      <c r="A307" s="166"/>
      <c r="B307" s="165"/>
      <c r="C307" s="189" t="s">
        <v>350</v>
      </c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72">
        <v>4512.58</v>
      </c>
      <c r="Q307" s="151"/>
      <c r="R307" s="151"/>
      <c r="S307" s="151"/>
    </row>
    <row r="308" spans="1:19" ht="15" customHeight="1" x14ac:dyDescent="0.25">
      <c r="A308" s="166"/>
      <c r="B308" s="165"/>
      <c r="C308" s="189" t="s">
        <v>195</v>
      </c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73"/>
      <c r="Q308" s="151"/>
      <c r="R308" s="151"/>
      <c r="S308" s="151"/>
    </row>
    <row r="309" spans="1:19" ht="33.75" customHeight="1" x14ac:dyDescent="0.25">
      <c r="A309" s="166"/>
      <c r="B309" s="16" t="s">
        <v>351</v>
      </c>
      <c r="C309" s="189" t="s">
        <v>352</v>
      </c>
      <c r="D309" s="189"/>
      <c r="E309" s="189"/>
      <c r="F309" s="189"/>
      <c r="G309" s="189"/>
      <c r="H309" s="175" t="s">
        <v>60</v>
      </c>
      <c r="I309" s="165"/>
      <c r="J309" s="165"/>
      <c r="K309" s="9">
        <v>80</v>
      </c>
      <c r="L309" s="165"/>
      <c r="M309" s="165"/>
      <c r="O309" s="165"/>
      <c r="P309" s="172">
        <v>4512.58</v>
      </c>
      <c r="Q309" s="151"/>
      <c r="R309" s="151"/>
      <c r="S309" s="151"/>
    </row>
    <row r="310" spans="1:19" ht="15" customHeight="1" x14ac:dyDescent="0.25">
      <c r="A310" s="166"/>
      <c r="B310" s="165"/>
      <c r="C310" s="189" t="s">
        <v>353</v>
      </c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72">
        <v>1128.1400000000001</v>
      </c>
      <c r="Q310" s="151"/>
      <c r="R310" s="151"/>
      <c r="S310" s="151"/>
    </row>
    <row r="311" spans="1:19" ht="15" customHeight="1" x14ac:dyDescent="0.25">
      <c r="A311" s="166"/>
      <c r="B311" s="165"/>
      <c r="C311" s="189" t="s">
        <v>195</v>
      </c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73"/>
      <c r="Q311" s="151"/>
      <c r="R311" s="151"/>
      <c r="S311" s="151"/>
    </row>
    <row r="312" spans="1:19" ht="34.5" customHeight="1" thickBot="1" x14ac:dyDescent="0.3">
      <c r="A312" s="166"/>
      <c r="B312" s="16" t="s">
        <v>354</v>
      </c>
      <c r="C312" s="196" t="s">
        <v>352</v>
      </c>
      <c r="D312" s="196"/>
      <c r="E312" s="196"/>
      <c r="F312" s="196"/>
      <c r="G312" s="196"/>
      <c r="H312" s="175" t="s">
        <v>60</v>
      </c>
      <c r="I312" s="165"/>
      <c r="J312" s="165"/>
      <c r="K312" s="9">
        <v>20</v>
      </c>
      <c r="L312" s="165"/>
      <c r="M312" s="165"/>
      <c r="O312" s="165"/>
      <c r="P312" s="172">
        <v>1128.1400000000001</v>
      </c>
      <c r="Q312" s="151"/>
      <c r="R312" s="151"/>
      <c r="S312" s="151"/>
    </row>
    <row r="313" spans="1:19" ht="15.75" customHeight="1" thickBot="1" x14ac:dyDescent="0.3">
      <c r="A313" s="184" t="s">
        <v>199</v>
      </c>
      <c r="B313" s="185"/>
      <c r="C313" s="185"/>
      <c r="D313" s="185"/>
      <c r="E313" s="185"/>
      <c r="F313" s="185"/>
      <c r="G313" s="185"/>
      <c r="H313" s="185"/>
      <c r="I313" s="185"/>
      <c r="J313" s="185"/>
      <c r="K313" s="185"/>
      <c r="L313" s="185"/>
      <c r="M313" s="185"/>
      <c r="N313" s="185"/>
      <c r="O313" s="185"/>
      <c r="P313" s="186"/>
      <c r="Q313" s="151"/>
      <c r="R313" s="151"/>
      <c r="S313" s="151"/>
    </row>
    <row r="314" spans="1:19" ht="51.75" customHeight="1" x14ac:dyDescent="0.25">
      <c r="A314" s="12">
        <v>11</v>
      </c>
      <c r="B314" s="188" t="s">
        <v>362</v>
      </c>
      <c r="C314" s="188" t="s">
        <v>201</v>
      </c>
      <c r="D314" s="188"/>
      <c r="E314" s="188"/>
      <c r="F314" s="188"/>
      <c r="G314" s="188"/>
      <c r="H314" s="116" t="s">
        <v>202</v>
      </c>
      <c r="I314" s="116">
        <v>1</v>
      </c>
      <c r="J314" s="116">
        <v>1</v>
      </c>
      <c r="K314" s="116">
        <v>1</v>
      </c>
      <c r="L314" s="118"/>
      <c r="M314" s="116"/>
      <c r="N314" s="197">
        <v>17558.2</v>
      </c>
      <c r="O314" s="116"/>
      <c r="P314" s="120">
        <v>17558.2</v>
      </c>
      <c r="Q314" s="200"/>
      <c r="R314" s="199"/>
      <c r="S314" s="199"/>
    </row>
    <row r="315" spans="1:19" ht="15.75" thickBot="1" x14ac:dyDescent="0.3">
      <c r="A315" s="12" t="s">
        <v>200</v>
      </c>
      <c r="B315" s="187"/>
      <c r="C315" s="195"/>
      <c r="D315" s="195"/>
      <c r="E315" s="195"/>
      <c r="F315" s="195"/>
      <c r="G315" s="195"/>
      <c r="H315" s="117"/>
      <c r="I315" s="117"/>
      <c r="J315" s="117"/>
      <c r="K315" s="117"/>
      <c r="L315" s="119"/>
      <c r="M315" s="117"/>
      <c r="N315" s="198"/>
      <c r="O315" s="117"/>
      <c r="P315" s="121"/>
      <c r="Q315" s="200"/>
      <c r="R315" s="199"/>
      <c r="S315" s="199"/>
    </row>
    <row r="316" spans="1:19" ht="15.75" customHeight="1" thickBot="1" x14ac:dyDescent="0.3">
      <c r="A316" s="12"/>
      <c r="B316" s="165"/>
      <c r="C316" s="185" t="s">
        <v>66</v>
      </c>
      <c r="D316" s="185"/>
      <c r="E316" s="185"/>
      <c r="F316" s="185"/>
      <c r="G316" s="185"/>
      <c r="H316" s="31"/>
      <c r="I316" s="31"/>
      <c r="J316" s="31"/>
      <c r="K316" s="31"/>
      <c r="L316" s="33"/>
      <c r="M316" s="31"/>
      <c r="N316" s="33"/>
      <c r="O316" s="31"/>
      <c r="P316" s="36">
        <v>17558.2</v>
      </c>
      <c r="Q316" s="151"/>
      <c r="R316" s="151"/>
      <c r="S316" s="151"/>
    </row>
    <row r="317" spans="1:19" ht="51.75" customHeight="1" x14ac:dyDescent="0.25">
      <c r="A317" s="21">
        <v>12</v>
      </c>
      <c r="B317" s="188" t="s">
        <v>362</v>
      </c>
      <c r="C317" s="188" t="s">
        <v>203</v>
      </c>
      <c r="D317" s="188"/>
      <c r="E317" s="188"/>
      <c r="F317" s="188"/>
      <c r="G317" s="188"/>
      <c r="H317" s="116" t="s">
        <v>202</v>
      </c>
      <c r="I317" s="116">
        <v>3</v>
      </c>
      <c r="J317" s="116">
        <v>1</v>
      </c>
      <c r="K317" s="116">
        <v>3</v>
      </c>
      <c r="L317" s="118"/>
      <c r="M317" s="116"/>
      <c r="N317" s="197">
        <v>1961.8</v>
      </c>
      <c r="O317" s="116"/>
      <c r="P317" s="120">
        <v>5885.4</v>
      </c>
      <c r="Q317" s="200"/>
      <c r="R317" s="199"/>
      <c r="S317" s="199"/>
    </row>
    <row r="318" spans="1:19" ht="15.75" thickBot="1" x14ac:dyDescent="0.3">
      <c r="A318" s="12" t="s">
        <v>200</v>
      </c>
      <c r="B318" s="201"/>
      <c r="C318" s="195"/>
      <c r="D318" s="195"/>
      <c r="E318" s="195"/>
      <c r="F318" s="195"/>
      <c r="G318" s="195"/>
      <c r="H318" s="117"/>
      <c r="I318" s="117"/>
      <c r="J318" s="117"/>
      <c r="K318" s="117"/>
      <c r="L318" s="119"/>
      <c r="M318" s="117"/>
      <c r="N318" s="198"/>
      <c r="O318" s="117"/>
      <c r="P318" s="121"/>
      <c r="Q318" s="200"/>
      <c r="R318" s="199"/>
      <c r="S318" s="199"/>
    </row>
    <row r="319" spans="1:19" ht="15" customHeight="1" x14ac:dyDescent="0.25">
      <c r="A319" s="12"/>
      <c r="B319" s="165"/>
      <c r="C319" s="188" t="s">
        <v>66</v>
      </c>
      <c r="D319" s="188"/>
      <c r="E319" s="188"/>
      <c r="F319" s="188"/>
      <c r="G319" s="188"/>
      <c r="H319" s="31"/>
      <c r="I319" s="31"/>
      <c r="J319" s="31"/>
      <c r="K319" s="31"/>
      <c r="L319" s="33"/>
      <c r="M319" s="31"/>
      <c r="N319" s="33"/>
      <c r="O319" s="31"/>
      <c r="P319" s="36">
        <v>5885.4</v>
      </c>
      <c r="Q319" s="151"/>
      <c r="R319" s="151"/>
      <c r="S319" s="151"/>
    </row>
    <row r="320" spans="1:19" ht="15.75" thickBot="1" x14ac:dyDescent="0.3">
      <c r="A320" s="168"/>
      <c r="B320" s="169"/>
      <c r="C320" s="169"/>
      <c r="D320" s="169"/>
      <c r="E320" s="169"/>
      <c r="F320" s="32"/>
      <c r="G320" s="32"/>
      <c r="H320" s="32"/>
      <c r="I320" s="32"/>
      <c r="J320" s="34"/>
      <c r="K320" s="32"/>
      <c r="L320" s="34"/>
      <c r="M320" s="29"/>
      <c r="N320" s="34"/>
      <c r="O320" s="170"/>
      <c r="P320" s="171"/>
      <c r="Q320" s="151"/>
      <c r="R320" s="151"/>
      <c r="S320" s="151"/>
    </row>
    <row r="321" spans="1:19" ht="15" customHeight="1" x14ac:dyDescent="0.25">
      <c r="A321" s="166"/>
      <c r="B321" s="165"/>
      <c r="C321" s="188" t="s">
        <v>204</v>
      </c>
      <c r="D321" s="188"/>
      <c r="E321" s="188"/>
      <c r="F321" s="188"/>
      <c r="G321" s="188"/>
      <c r="H321" s="188"/>
      <c r="I321" s="188"/>
      <c r="J321" s="188"/>
      <c r="K321" s="188"/>
      <c r="L321" s="188"/>
      <c r="M321" s="188"/>
      <c r="N321" s="188"/>
      <c r="O321" s="188"/>
      <c r="P321" s="15"/>
      <c r="Q321" s="151"/>
      <c r="R321" s="151"/>
      <c r="S321" s="151"/>
    </row>
    <row r="322" spans="1:19" ht="15" customHeight="1" x14ac:dyDescent="0.25">
      <c r="A322" s="166"/>
      <c r="B322" s="165"/>
      <c r="C322" s="189" t="s">
        <v>205</v>
      </c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72">
        <v>23443.599999999999</v>
      </c>
      <c r="Q322" s="151"/>
      <c r="R322" s="151"/>
      <c r="S322" s="151"/>
    </row>
    <row r="323" spans="1:19" ht="15.75" customHeight="1" thickBot="1" x14ac:dyDescent="0.3">
      <c r="A323" s="166"/>
      <c r="B323" s="165"/>
      <c r="C323" s="195" t="s">
        <v>363</v>
      </c>
      <c r="D323" s="195"/>
      <c r="E323" s="195"/>
      <c r="F323" s="195"/>
      <c r="G323" s="195"/>
      <c r="H323" s="195"/>
      <c r="I323" s="195"/>
      <c r="J323" s="195"/>
      <c r="K323" s="195"/>
      <c r="L323" s="195"/>
      <c r="M323" s="195"/>
      <c r="N323" s="195"/>
      <c r="O323" s="195"/>
      <c r="P323" s="174">
        <v>23443.599999999999</v>
      </c>
      <c r="Q323" s="151"/>
      <c r="R323" s="151"/>
      <c r="S323" s="151"/>
    </row>
    <row r="324" spans="1:19" ht="15.75" customHeight="1" thickBot="1" x14ac:dyDescent="0.3">
      <c r="A324" s="184" t="s">
        <v>206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6"/>
      <c r="Q324" s="151"/>
      <c r="R324" s="151"/>
      <c r="S324" s="151"/>
    </row>
    <row r="325" spans="1:19" ht="34.5" customHeight="1" thickBot="1" x14ac:dyDescent="0.3">
      <c r="A325" s="12">
        <v>13</v>
      </c>
      <c r="B325" s="160" t="s">
        <v>364</v>
      </c>
      <c r="C325" s="185" t="s">
        <v>365</v>
      </c>
      <c r="D325" s="185"/>
      <c r="E325" s="185"/>
      <c r="F325" s="185"/>
      <c r="G325" s="185"/>
      <c r="H325" s="13" t="s">
        <v>209</v>
      </c>
      <c r="I325" s="13">
        <v>2E-3</v>
      </c>
      <c r="J325" s="13">
        <v>1</v>
      </c>
      <c r="K325" s="13">
        <v>2E-3</v>
      </c>
      <c r="L325" s="28">
        <v>20409.5</v>
      </c>
      <c r="M325" s="13">
        <v>1.2</v>
      </c>
      <c r="N325" s="193">
        <v>24491.4</v>
      </c>
      <c r="O325" s="13"/>
      <c r="P325" s="15">
        <v>48.98</v>
      </c>
      <c r="Q325" s="151"/>
      <c r="R325" s="151"/>
      <c r="S325" s="151"/>
    </row>
    <row r="326" spans="1:19" ht="15.75" customHeight="1" thickBot="1" x14ac:dyDescent="0.3">
      <c r="A326" s="12"/>
      <c r="B326" s="165"/>
      <c r="C326" s="185" t="s">
        <v>66</v>
      </c>
      <c r="D326" s="185"/>
      <c r="E326" s="185"/>
      <c r="F326" s="185"/>
      <c r="G326" s="185"/>
      <c r="H326" s="31"/>
      <c r="I326" s="31"/>
      <c r="J326" s="31"/>
      <c r="K326" s="31"/>
      <c r="L326" s="33"/>
      <c r="M326" s="31"/>
      <c r="N326" s="33"/>
      <c r="O326" s="31"/>
      <c r="P326" s="20">
        <v>48.98</v>
      </c>
      <c r="Q326" s="151"/>
      <c r="R326" s="151"/>
      <c r="S326" s="151"/>
    </row>
    <row r="327" spans="1:19" ht="34.5" customHeight="1" thickBot="1" x14ac:dyDescent="0.3">
      <c r="A327" s="21">
        <v>14</v>
      </c>
      <c r="B327" s="167" t="s">
        <v>364</v>
      </c>
      <c r="C327" s="185" t="s">
        <v>366</v>
      </c>
      <c r="D327" s="185"/>
      <c r="E327" s="185"/>
      <c r="F327" s="185"/>
      <c r="G327" s="185"/>
      <c r="H327" s="31" t="s">
        <v>209</v>
      </c>
      <c r="I327" s="31">
        <v>1.5E-3</v>
      </c>
      <c r="J327" s="31">
        <v>1</v>
      </c>
      <c r="K327" s="31">
        <v>1.5E-3</v>
      </c>
      <c r="L327" s="35">
        <v>20409.5</v>
      </c>
      <c r="M327" s="31">
        <v>1.2</v>
      </c>
      <c r="N327" s="194">
        <v>24491.4</v>
      </c>
      <c r="O327" s="31"/>
      <c r="P327" s="20">
        <v>36.74</v>
      </c>
      <c r="Q327" s="151"/>
      <c r="R327" s="151"/>
      <c r="S327" s="151"/>
    </row>
    <row r="328" spans="1:19" ht="15.75" customHeight="1" thickBot="1" x14ac:dyDescent="0.3">
      <c r="A328" s="12"/>
      <c r="B328" s="165"/>
      <c r="C328" s="185" t="s">
        <v>66</v>
      </c>
      <c r="D328" s="185"/>
      <c r="E328" s="185"/>
      <c r="F328" s="185"/>
      <c r="G328" s="185"/>
      <c r="H328" s="31"/>
      <c r="I328" s="31"/>
      <c r="J328" s="31"/>
      <c r="K328" s="31"/>
      <c r="L328" s="33"/>
      <c r="M328" s="31"/>
      <c r="N328" s="33"/>
      <c r="O328" s="31"/>
      <c r="P328" s="20">
        <v>36.74</v>
      </c>
      <c r="Q328" s="151"/>
      <c r="R328" s="151"/>
      <c r="S328" s="151"/>
    </row>
    <row r="329" spans="1:19" ht="34.5" customHeight="1" thickBot="1" x14ac:dyDescent="0.3">
      <c r="A329" s="21">
        <v>15</v>
      </c>
      <c r="B329" s="167" t="s">
        <v>207</v>
      </c>
      <c r="C329" s="185" t="s">
        <v>208</v>
      </c>
      <c r="D329" s="185"/>
      <c r="E329" s="185"/>
      <c r="F329" s="185"/>
      <c r="G329" s="185"/>
      <c r="H329" s="31" t="s">
        <v>209</v>
      </c>
      <c r="I329" s="31">
        <v>3.0000000000000001E-3</v>
      </c>
      <c r="J329" s="31">
        <v>1</v>
      </c>
      <c r="K329" s="31">
        <v>3.0000000000000001E-3</v>
      </c>
      <c r="L329" s="35">
        <v>225664.49</v>
      </c>
      <c r="M329" s="31">
        <v>1.05</v>
      </c>
      <c r="N329" s="194">
        <v>236947.71</v>
      </c>
      <c r="O329" s="31"/>
      <c r="P329" s="20">
        <v>710.84</v>
      </c>
      <c r="Q329" s="151"/>
      <c r="R329" s="151"/>
      <c r="S329" s="151"/>
    </row>
    <row r="330" spans="1:19" ht="15.75" customHeight="1" thickBot="1" x14ac:dyDescent="0.3">
      <c r="A330" s="12"/>
      <c r="B330" s="165"/>
      <c r="C330" s="185" t="s">
        <v>66</v>
      </c>
      <c r="D330" s="185"/>
      <c r="E330" s="185"/>
      <c r="F330" s="185"/>
      <c r="G330" s="185"/>
      <c r="H330" s="31"/>
      <c r="I330" s="31"/>
      <c r="J330" s="31"/>
      <c r="K330" s="31"/>
      <c r="L330" s="33"/>
      <c r="M330" s="31"/>
      <c r="N330" s="33"/>
      <c r="O330" s="31"/>
      <c r="P330" s="20">
        <v>710.84</v>
      </c>
      <c r="Q330" s="151"/>
      <c r="R330" s="151"/>
      <c r="S330" s="151"/>
    </row>
    <row r="331" spans="1:19" ht="34.5" customHeight="1" thickBot="1" x14ac:dyDescent="0.3">
      <c r="A331" s="21">
        <v>16</v>
      </c>
      <c r="B331" s="167" t="s">
        <v>210</v>
      </c>
      <c r="C331" s="185" t="s">
        <v>211</v>
      </c>
      <c r="D331" s="185"/>
      <c r="E331" s="185"/>
      <c r="F331" s="185"/>
      <c r="G331" s="185"/>
      <c r="H331" s="31" t="s">
        <v>84</v>
      </c>
      <c r="I331" s="31">
        <v>1</v>
      </c>
      <c r="J331" s="31">
        <v>1</v>
      </c>
      <c r="K331" s="31">
        <v>1</v>
      </c>
      <c r="L331" s="33">
        <v>201.38</v>
      </c>
      <c r="M331" s="31">
        <v>0.94</v>
      </c>
      <c r="N331" s="192">
        <v>189.3</v>
      </c>
      <c r="O331" s="31"/>
      <c r="P331" s="20">
        <v>189.3</v>
      </c>
      <c r="Q331" s="151"/>
      <c r="R331" s="151"/>
      <c r="S331" s="151"/>
    </row>
    <row r="332" spans="1:19" ht="15" customHeight="1" x14ac:dyDescent="0.25">
      <c r="A332" s="12"/>
      <c r="B332" s="165"/>
      <c r="C332" s="188" t="s">
        <v>66</v>
      </c>
      <c r="D332" s="188"/>
      <c r="E332" s="188"/>
      <c r="F332" s="188"/>
      <c r="G332" s="188"/>
      <c r="H332" s="31"/>
      <c r="I332" s="31"/>
      <c r="J332" s="31"/>
      <c r="K332" s="31"/>
      <c r="L332" s="33"/>
      <c r="M332" s="31"/>
      <c r="N332" s="33"/>
      <c r="O332" s="31"/>
      <c r="P332" s="20">
        <v>189.3</v>
      </c>
      <c r="Q332" s="151"/>
      <c r="R332" s="151"/>
      <c r="S332" s="151"/>
    </row>
    <row r="333" spans="1:19" ht="15.75" thickBot="1" x14ac:dyDescent="0.3">
      <c r="A333" s="168"/>
      <c r="B333" s="169"/>
      <c r="C333" s="169"/>
      <c r="D333" s="169"/>
      <c r="E333" s="169"/>
      <c r="F333" s="32"/>
      <c r="G333" s="32"/>
      <c r="H333" s="32"/>
      <c r="I333" s="32"/>
      <c r="J333" s="34"/>
      <c r="K333" s="32"/>
      <c r="L333" s="34"/>
      <c r="M333" s="29"/>
      <c r="N333" s="34"/>
      <c r="O333" s="170"/>
      <c r="P333" s="171"/>
      <c r="Q333" s="151"/>
      <c r="R333" s="151"/>
      <c r="S333" s="151"/>
    </row>
    <row r="334" spans="1:19" ht="15" customHeight="1" x14ac:dyDescent="0.25">
      <c r="A334" s="166"/>
      <c r="B334" s="165"/>
      <c r="C334" s="188" t="s">
        <v>212</v>
      </c>
      <c r="D334" s="188"/>
      <c r="E334" s="188"/>
      <c r="F334" s="188"/>
      <c r="G334" s="188"/>
      <c r="H334" s="188"/>
      <c r="I334" s="188"/>
      <c r="J334" s="188"/>
      <c r="K334" s="188"/>
      <c r="L334" s="188"/>
      <c r="M334" s="188"/>
      <c r="N334" s="188"/>
      <c r="O334" s="188"/>
      <c r="P334" s="15"/>
      <c r="Q334" s="151"/>
      <c r="R334" s="151"/>
      <c r="S334" s="151"/>
    </row>
    <row r="335" spans="1:19" ht="15" customHeight="1" x14ac:dyDescent="0.25">
      <c r="A335" s="166"/>
      <c r="B335" s="165"/>
      <c r="C335" s="189" t="s">
        <v>214</v>
      </c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73">
        <v>985.86</v>
      </c>
      <c r="Q335" s="151"/>
      <c r="R335" s="151"/>
      <c r="S335" s="151"/>
    </row>
    <row r="336" spans="1:19" ht="15" customHeight="1" x14ac:dyDescent="0.25">
      <c r="A336" s="166"/>
      <c r="B336" s="165"/>
      <c r="C336" s="189" t="s">
        <v>136</v>
      </c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73"/>
      <c r="Q336" s="151"/>
      <c r="R336" s="151"/>
      <c r="S336" s="151"/>
    </row>
    <row r="337" spans="1:19" ht="15" customHeight="1" x14ac:dyDescent="0.25">
      <c r="A337" s="166"/>
      <c r="B337" s="165"/>
      <c r="C337" s="189" t="s">
        <v>140</v>
      </c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73">
        <v>985.86</v>
      </c>
      <c r="Q337" s="151"/>
      <c r="R337" s="151"/>
      <c r="S337" s="151"/>
    </row>
    <row r="338" spans="1:19" ht="15" customHeight="1" x14ac:dyDescent="0.25">
      <c r="A338" s="166"/>
      <c r="B338" s="165"/>
      <c r="C338" s="189" t="s">
        <v>141</v>
      </c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73">
        <v>985.86</v>
      </c>
      <c r="Q338" s="151"/>
      <c r="R338" s="151"/>
      <c r="S338" s="151"/>
    </row>
    <row r="339" spans="1:19" ht="15" customHeight="1" x14ac:dyDescent="0.25">
      <c r="A339" s="166"/>
      <c r="B339" s="165"/>
      <c r="C339" s="189" t="s">
        <v>136</v>
      </c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73"/>
      <c r="Q339" s="151"/>
      <c r="R339" s="151"/>
      <c r="S339" s="151"/>
    </row>
    <row r="340" spans="1:19" ht="15" customHeight="1" x14ac:dyDescent="0.25">
      <c r="A340" s="166"/>
      <c r="B340" s="165"/>
      <c r="C340" s="189" t="s">
        <v>148</v>
      </c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73">
        <v>985.86</v>
      </c>
      <c r="Q340" s="151"/>
      <c r="R340" s="151"/>
      <c r="S340" s="151"/>
    </row>
    <row r="341" spans="1:19" ht="15" customHeight="1" x14ac:dyDescent="0.25">
      <c r="A341" s="166"/>
      <c r="B341" s="165"/>
      <c r="C341" s="201" t="s">
        <v>367</v>
      </c>
      <c r="D341" s="201"/>
      <c r="E341" s="201"/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15">
        <v>985.86</v>
      </c>
      <c r="Q341" s="151"/>
      <c r="R341" s="151"/>
      <c r="S341" s="151"/>
    </row>
    <row r="342" spans="1:19" ht="15" customHeight="1" x14ac:dyDescent="0.25">
      <c r="A342" s="166"/>
      <c r="B342" s="165"/>
      <c r="C342" s="201" t="s">
        <v>213</v>
      </c>
      <c r="D342" s="201"/>
      <c r="E342" s="201"/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15"/>
      <c r="Q342" s="151"/>
      <c r="R342" s="151"/>
      <c r="S342" s="151"/>
    </row>
    <row r="343" spans="1:19" ht="15" customHeight="1" x14ac:dyDescent="0.25">
      <c r="A343" s="166"/>
      <c r="B343" s="165"/>
      <c r="C343" s="189" t="s">
        <v>214</v>
      </c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72">
        <v>17704.759999999998</v>
      </c>
      <c r="Q343" s="151"/>
      <c r="R343" s="151"/>
      <c r="S343" s="151"/>
    </row>
    <row r="344" spans="1:19" ht="15" customHeight="1" x14ac:dyDescent="0.25">
      <c r="A344" s="166"/>
      <c r="B344" s="165"/>
      <c r="C344" s="189" t="s">
        <v>136</v>
      </c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73"/>
      <c r="Q344" s="151"/>
      <c r="R344" s="151"/>
      <c r="S344" s="151"/>
    </row>
    <row r="345" spans="1:19" ht="15" customHeight="1" x14ac:dyDescent="0.25">
      <c r="A345" s="166"/>
      <c r="B345" s="165"/>
      <c r="C345" s="189" t="s">
        <v>137</v>
      </c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72">
        <v>13828.51</v>
      </c>
      <c r="Q345" s="151"/>
      <c r="R345" s="151"/>
      <c r="S345" s="151"/>
    </row>
    <row r="346" spans="1:19" ht="15" customHeight="1" x14ac:dyDescent="0.25">
      <c r="A346" s="166"/>
      <c r="B346" s="165"/>
      <c r="C346" s="189" t="s">
        <v>138</v>
      </c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73">
        <v>442.58</v>
      </c>
      <c r="Q346" s="151"/>
      <c r="R346" s="151"/>
      <c r="S346" s="151"/>
    </row>
    <row r="347" spans="1:19" ht="15" customHeight="1" x14ac:dyDescent="0.25">
      <c r="A347" s="166"/>
      <c r="B347" s="165"/>
      <c r="C347" s="189" t="s">
        <v>139</v>
      </c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73">
        <v>291.89999999999998</v>
      </c>
      <c r="Q347" s="151"/>
      <c r="R347" s="151"/>
      <c r="S347" s="151"/>
    </row>
    <row r="348" spans="1:19" ht="15" customHeight="1" x14ac:dyDescent="0.25">
      <c r="A348" s="166"/>
      <c r="B348" s="165"/>
      <c r="C348" s="189" t="s">
        <v>140</v>
      </c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72">
        <v>3141.77</v>
      </c>
      <c r="Q348" s="151"/>
      <c r="R348" s="151"/>
      <c r="S348" s="151"/>
    </row>
    <row r="349" spans="1:19" ht="15" customHeight="1" x14ac:dyDescent="0.25">
      <c r="A349" s="166"/>
      <c r="B349" s="165"/>
      <c r="C349" s="189" t="s">
        <v>141</v>
      </c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72">
        <v>1348.74</v>
      </c>
      <c r="Q349" s="151"/>
      <c r="R349" s="151"/>
      <c r="S349" s="151"/>
    </row>
    <row r="350" spans="1:19" ht="15" customHeight="1" x14ac:dyDescent="0.25">
      <c r="A350" s="166"/>
      <c r="B350" s="165"/>
      <c r="C350" s="189" t="s">
        <v>136</v>
      </c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73"/>
      <c r="Q350" s="151"/>
      <c r="R350" s="151"/>
      <c r="S350" s="151"/>
    </row>
    <row r="351" spans="1:19" ht="15" customHeight="1" x14ac:dyDescent="0.25">
      <c r="A351" s="166"/>
      <c r="B351" s="165"/>
      <c r="C351" s="189" t="s">
        <v>142</v>
      </c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73">
        <v>151.4</v>
      </c>
      <c r="Q351" s="151"/>
      <c r="R351" s="151"/>
      <c r="S351" s="151"/>
    </row>
    <row r="352" spans="1:19" ht="15" customHeight="1" x14ac:dyDescent="0.25">
      <c r="A352" s="166"/>
      <c r="B352" s="165"/>
      <c r="C352" s="189" t="s">
        <v>143</v>
      </c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73">
        <v>0.05</v>
      </c>
      <c r="Q352" s="151"/>
      <c r="R352" s="151"/>
      <c r="S352" s="151"/>
    </row>
    <row r="353" spans="1:19" ht="15" customHeight="1" x14ac:dyDescent="0.25">
      <c r="A353" s="166"/>
      <c r="B353" s="165"/>
      <c r="C353" s="189" t="s">
        <v>144</v>
      </c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73">
        <v>0.41</v>
      </c>
      <c r="Q353" s="151"/>
      <c r="R353" s="151"/>
      <c r="S353" s="151"/>
    </row>
    <row r="354" spans="1:19" ht="15" customHeight="1" x14ac:dyDescent="0.25">
      <c r="A354" s="166"/>
      <c r="B354" s="165"/>
      <c r="C354" s="189" t="s">
        <v>148</v>
      </c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73">
        <v>985.86</v>
      </c>
      <c r="Q354" s="151"/>
      <c r="R354" s="151"/>
      <c r="S354" s="151"/>
    </row>
    <row r="355" spans="1:19" ht="15" customHeight="1" x14ac:dyDescent="0.25">
      <c r="A355" s="166"/>
      <c r="B355" s="165"/>
      <c r="C355" s="189" t="s">
        <v>145</v>
      </c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73">
        <v>138.15</v>
      </c>
      <c r="Q355" s="151"/>
      <c r="R355" s="151"/>
      <c r="S355" s="151"/>
    </row>
    <row r="356" spans="1:19" ht="15" customHeight="1" x14ac:dyDescent="0.25">
      <c r="A356" s="166"/>
      <c r="B356" s="165"/>
      <c r="C356" s="189" t="s">
        <v>146</v>
      </c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73">
        <v>72.87</v>
      </c>
      <c r="Q356" s="151"/>
      <c r="R356" s="151"/>
      <c r="S356" s="151"/>
    </row>
    <row r="357" spans="1:19" ht="15" customHeight="1" x14ac:dyDescent="0.25">
      <c r="A357" s="166"/>
      <c r="B357" s="165"/>
      <c r="C357" s="189" t="s">
        <v>147</v>
      </c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72">
        <v>30579.15</v>
      </c>
      <c r="Q357" s="151"/>
      <c r="R357" s="151"/>
      <c r="S357" s="151"/>
    </row>
    <row r="358" spans="1:19" ht="15" customHeight="1" x14ac:dyDescent="0.25">
      <c r="A358" s="166"/>
      <c r="B358" s="165"/>
      <c r="C358" s="189" t="s">
        <v>136</v>
      </c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73"/>
      <c r="Q358" s="151"/>
      <c r="R358" s="151"/>
      <c r="S358" s="151"/>
    </row>
    <row r="359" spans="1:19" ht="15" customHeight="1" x14ac:dyDescent="0.25">
      <c r="A359" s="166"/>
      <c r="B359" s="165"/>
      <c r="C359" s="189" t="s">
        <v>142</v>
      </c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72">
        <v>10991.05</v>
      </c>
      <c r="Q359" s="151"/>
      <c r="R359" s="151"/>
      <c r="S359" s="151"/>
    </row>
    <row r="360" spans="1:19" ht="15" customHeight="1" x14ac:dyDescent="0.25">
      <c r="A360" s="166"/>
      <c r="B360" s="165"/>
      <c r="C360" s="189" t="s">
        <v>143</v>
      </c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73">
        <v>442.53</v>
      </c>
      <c r="Q360" s="151"/>
      <c r="R360" s="151"/>
      <c r="S360" s="151"/>
    </row>
    <row r="361" spans="1:19" ht="15" customHeight="1" x14ac:dyDescent="0.25">
      <c r="A361" s="166"/>
      <c r="B361" s="165"/>
      <c r="C361" s="189" t="s">
        <v>144</v>
      </c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73">
        <v>291.49</v>
      </c>
      <c r="Q361" s="151"/>
      <c r="R361" s="151"/>
      <c r="S361" s="151"/>
    </row>
    <row r="362" spans="1:19" ht="15" customHeight="1" x14ac:dyDescent="0.25">
      <c r="A362" s="166"/>
      <c r="B362" s="165"/>
      <c r="C362" s="189" t="s">
        <v>148</v>
      </c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72">
        <v>2155.91</v>
      </c>
      <c r="Q362" s="151"/>
      <c r="R362" s="151"/>
      <c r="S362" s="151"/>
    </row>
    <row r="363" spans="1:19" ht="15" customHeight="1" x14ac:dyDescent="0.25">
      <c r="A363" s="166"/>
      <c r="B363" s="165"/>
      <c r="C363" s="189" t="s">
        <v>145</v>
      </c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72">
        <v>10944.07</v>
      </c>
      <c r="Q363" s="151"/>
      <c r="R363" s="151"/>
      <c r="S363" s="151"/>
    </row>
    <row r="364" spans="1:19" ht="15" customHeight="1" x14ac:dyDescent="0.25">
      <c r="A364" s="166"/>
      <c r="B364" s="165"/>
      <c r="C364" s="189" t="s">
        <v>146</v>
      </c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72">
        <v>5754.1</v>
      </c>
      <c r="Q364" s="151"/>
      <c r="R364" s="151"/>
      <c r="S364" s="151"/>
    </row>
    <row r="365" spans="1:19" ht="15" customHeight="1" x14ac:dyDescent="0.25">
      <c r="A365" s="166"/>
      <c r="B365" s="165"/>
      <c r="C365" s="189" t="s">
        <v>205</v>
      </c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72">
        <v>23443.599999999999</v>
      </c>
      <c r="Q365" s="151"/>
      <c r="R365" s="151"/>
      <c r="S365" s="151"/>
    </row>
    <row r="366" spans="1:19" ht="15" customHeight="1" x14ac:dyDescent="0.25">
      <c r="A366" s="166"/>
      <c r="B366" s="165"/>
      <c r="C366" s="189" t="s">
        <v>193</v>
      </c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72">
        <v>5640.72</v>
      </c>
      <c r="Q366" s="151"/>
      <c r="R366" s="151"/>
      <c r="S366" s="151"/>
    </row>
    <row r="367" spans="1:19" ht="15" customHeight="1" x14ac:dyDescent="0.25">
      <c r="A367" s="166"/>
      <c r="B367" s="165"/>
      <c r="C367" s="189" t="s">
        <v>194</v>
      </c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72">
        <v>5640.72</v>
      </c>
      <c r="Q367" s="151"/>
      <c r="R367" s="151"/>
      <c r="S367" s="151"/>
    </row>
    <row r="368" spans="1:19" ht="15" customHeight="1" x14ac:dyDescent="0.25">
      <c r="A368" s="166"/>
      <c r="B368" s="165"/>
      <c r="C368" s="189" t="s">
        <v>195</v>
      </c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73"/>
      <c r="Q368" s="151"/>
      <c r="R368" s="151"/>
      <c r="S368" s="151"/>
    </row>
    <row r="369" spans="1:19" ht="15" customHeight="1" x14ac:dyDescent="0.25">
      <c r="A369" s="166"/>
      <c r="B369" s="165"/>
      <c r="C369" s="189" t="s">
        <v>196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72">
        <v>2686.06</v>
      </c>
      <c r="Q369" s="151"/>
      <c r="R369" s="151"/>
      <c r="S369" s="151"/>
    </row>
    <row r="370" spans="1:19" ht="15" customHeight="1" x14ac:dyDescent="0.25">
      <c r="A370" s="166"/>
      <c r="B370" s="165"/>
      <c r="C370" s="189" t="s">
        <v>197</v>
      </c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72">
        <v>1987.68</v>
      </c>
      <c r="Q370" s="151"/>
      <c r="R370" s="151"/>
      <c r="S370" s="151"/>
    </row>
    <row r="371" spans="1:19" ht="15" customHeight="1" x14ac:dyDescent="0.25">
      <c r="A371" s="166"/>
      <c r="B371" s="165"/>
      <c r="C371" s="189" t="s">
        <v>198</v>
      </c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73">
        <v>966.98</v>
      </c>
      <c r="Q371" s="151"/>
      <c r="R371" s="151"/>
      <c r="S371" s="151"/>
    </row>
    <row r="372" spans="1:19" ht="15" customHeight="1" x14ac:dyDescent="0.25">
      <c r="A372" s="166"/>
      <c r="B372" s="165"/>
      <c r="C372" s="189" t="s">
        <v>215</v>
      </c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72">
        <v>14120.41</v>
      </c>
      <c r="Q372" s="151"/>
      <c r="R372" s="151"/>
      <c r="S372" s="151"/>
    </row>
    <row r="373" spans="1:19" ht="15" customHeight="1" x14ac:dyDescent="0.25">
      <c r="A373" s="166"/>
      <c r="B373" s="165"/>
      <c r="C373" s="189" t="s">
        <v>216</v>
      </c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72">
        <v>13069.9</v>
      </c>
      <c r="Q373" s="151"/>
      <c r="R373" s="151"/>
      <c r="S373" s="151"/>
    </row>
    <row r="374" spans="1:19" ht="15" customHeight="1" x14ac:dyDescent="0.25">
      <c r="A374" s="166"/>
      <c r="B374" s="165"/>
      <c r="C374" s="189" t="s">
        <v>217</v>
      </c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72">
        <v>6793.95</v>
      </c>
      <c r="Q374" s="151"/>
      <c r="R374" s="151"/>
      <c r="S374" s="151"/>
    </row>
    <row r="375" spans="1:19" ht="15" customHeight="1" x14ac:dyDescent="0.25">
      <c r="A375" s="166"/>
      <c r="B375" s="165"/>
      <c r="C375" s="187" t="s">
        <v>218</v>
      </c>
      <c r="D375" s="187"/>
      <c r="E375" s="187"/>
      <c r="F375" s="187"/>
      <c r="G375" s="187"/>
      <c r="H375" s="187"/>
      <c r="I375" s="187"/>
      <c r="J375" s="187"/>
      <c r="K375" s="187"/>
      <c r="L375" s="187"/>
      <c r="M375" s="187"/>
      <c r="N375" s="187"/>
      <c r="O375" s="187"/>
      <c r="P375" s="174">
        <v>61012.21</v>
      </c>
      <c r="Q375" s="151"/>
      <c r="R375" s="151"/>
      <c r="S375" s="151"/>
    </row>
    <row r="376" spans="1:19" ht="15" customHeight="1" x14ac:dyDescent="0.25">
      <c r="A376" s="166"/>
      <c r="B376" s="151"/>
      <c r="C376" s="189" t="s">
        <v>219</v>
      </c>
      <c r="D376" s="189"/>
      <c r="E376" s="189"/>
      <c r="F376" s="189"/>
      <c r="G376" s="189"/>
      <c r="H376" s="189"/>
      <c r="I376" s="189"/>
      <c r="J376" s="189"/>
      <c r="K376" s="189"/>
      <c r="L376" s="165"/>
      <c r="M376" s="165"/>
      <c r="N376" s="6"/>
      <c r="O376" s="6">
        <v>0.41336344357696497</v>
      </c>
      <c r="P376" s="25">
        <v>15529.49</v>
      </c>
      <c r="Q376" s="151"/>
      <c r="R376" s="151"/>
      <c r="S376" s="151"/>
    </row>
    <row r="377" spans="1:19" ht="22.5" customHeight="1" x14ac:dyDescent="0.25">
      <c r="A377" s="166"/>
      <c r="B377" s="4"/>
      <c r="C377" s="187" t="s">
        <v>220</v>
      </c>
      <c r="D377" s="187"/>
      <c r="E377" s="187"/>
      <c r="F377" s="187"/>
      <c r="G377" s="187"/>
      <c r="H377" s="187"/>
      <c r="I377" s="187"/>
      <c r="J377" s="187"/>
      <c r="K377" s="187"/>
      <c r="L377" s="165"/>
      <c r="M377" s="165"/>
      <c r="N377" s="165"/>
      <c r="O377" s="165"/>
      <c r="P377" s="27">
        <v>38973.089999999997</v>
      </c>
      <c r="Q377" s="151"/>
      <c r="R377" s="151"/>
      <c r="S377" s="151"/>
    </row>
    <row r="378" spans="1:19" ht="22.5" customHeight="1" x14ac:dyDescent="0.25">
      <c r="A378" s="166"/>
      <c r="B378" s="14" t="s">
        <v>221</v>
      </c>
      <c r="C378" s="163" t="s">
        <v>222</v>
      </c>
      <c r="D378" s="151"/>
      <c r="E378" s="151"/>
      <c r="F378" s="151"/>
      <c r="G378" s="151"/>
      <c r="H378" s="151"/>
      <c r="I378" s="151"/>
      <c r="J378" s="151"/>
      <c r="K378" s="151"/>
      <c r="L378" s="165"/>
      <c r="M378" s="165"/>
      <c r="N378" s="165"/>
      <c r="O378" s="165"/>
      <c r="P378" s="26">
        <v>553.92999999999995</v>
      </c>
      <c r="Q378" s="151"/>
      <c r="R378" s="151"/>
      <c r="S378" s="151"/>
    </row>
    <row r="379" spans="1:19" ht="15" customHeight="1" x14ac:dyDescent="0.25">
      <c r="A379" s="166"/>
      <c r="B379" s="14" t="s">
        <v>223</v>
      </c>
      <c r="C379" s="163" t="s">
        <v>224</v>
      </c>
      <c r="D379" s="151"/>
      <c r="E379" s="151"/>
      <c r="F379" s="151"/>
      <c r="G379" s="151"/>
      <c r="H379" s="151"/>
      <c r="I379" s="151"/>
      <c r="J379" s="151"/>
      <c r="K379" s="151"/>
      <c r="L379" s="165"/>
      <c r="M379" s="165"/>
      <c r="N379" s="165"/>
      <c r="O379" s="165"/>
      <c r="P379" s="25">
        <v>1028.71</v>
      </c>
      <c r="Q379" s="151"/>
      <c r="R379" s="151"/>
      <c r="S379" s="151"/>
    </row>
    <row r="380" spans="1:19" x14ac:dyDescent="0.25">
      <c r="A380" s="166"/>
      <c r="B380" s="4"/>
      <c r="C380" s="202" t="s">
        <v>241</v>
      </c>
      <c r="D380" s="202"/>
      <c r="E380" s="202"/>
      <c r="F380" s="202"/>
      <c r="G380" s="202"/>
      <c r="H380" s="202"/>
      <c r="I380" s="202"/>
      <c r="J380" s="202"/>
      <c r="K380" s="202"/>
      <c r="L380" s="165"/>
      <c r="M380" s="165"/>
      <c r="N380" s="165"/>
      <c r="O380" s="165"/>
      <c r="P380" s="27">
        <v>40555.730000000003</v>
      </c>
      <c r="Q380" s="151"/>
      <c r="R380" s="151"/>
      <c r="S380" s="151"/>
    </row>
  </sheetData>
  <mergeCells count="398">
    <mergeCell ref="C370:O370"/>
    <mergeCell ref="C371:O371"/>
    <mergeCell ref="C372:O372"/>
    <mergeCell ref="C373:O373"/>
    <mergeCell ref="C374:O374"/>
    <mergeCell ref="C375:O375"/>
    <mergeCell ref="C358:O358"/>
    <mergeCell ref="C359:O359"/>
    <mergeCell ref="C360:O360"/>
    <mergeCell ref="C361:O361"/>
    <mergeCell ref="C362:O362"/>
    <mergeCell ref="C363:O363"/>
    <mergeCell ref="C347:O347"/>
    <mergeCell ref="C348:O348"/>
    <mergeCell ref="C349:O349"/>
    <mergeCell ref="C350:O350"/>
    <mergeCell ref="C351:O351"/>
    <mergeCell ref="C352:O352"/>
    <mergeCell ref="C337:O337"/>
    <mergeCell ref="C338:O338"/>
    <mergeCell ref="C339:O339"/>
    <mergeCell ref="C340:O340"/>
    <mergeCell ref="C341:O341"/>
    <mergeCell ref="C342:O342"/>
    <mergeCell ref="C325:G325"/>
    <mergeCell ref="C326:G326"/>
    <mergeCell ref="C327:G327"/>
    <mergeCell ref="C328:G328"/>
    <mergeCell ref="C329:G329"/>
    <mergeCell ref="C330:G330"/>
    <mergeCell ref="C312:G312"/>
    <mergeCell ref="A313:P313"/>
    <mergeCell ref="C314:G315"/>
    <mergeCell ref="H314:H315"/>
    <mergeCell ref="C316:G316"/>
    <mergeCell ref="C317:G318"/>
    <mergeCell ref="H317:H318"/>
    <mergeCell ref="C300:O300"/>
    <mergeCell ref="C301:O301"/>
    <mergeCell ref="C302:O302"/>
    <mergeCell ref="C303:O303"/>
    <mergeCell ref="C304:O304"/>
    <mergeCell ref="C305:O305"/>
    <mergeCell ref="C288:G288"/>
    <mergeCell ref="C289:G289"/>
    <mergeCell ref="C291:O291"/>
    <mergeCell ref="C292:O292"/>
    <mergeCell ref="C293:O293"/>
    <mergeCell ref="C294:O294"/>
    <mergeCell ref="C276:J276"/>
    <mergeCell ref="C277:J277"/>
    <mergeCell ref="A278:P278"/>
    <mergeCell ref="C279:G279"/>
    <mergeCell ref="C280:P280"/>
    <mergeCell ref="C281:G281"/>
    <mergeCell ref="C264:O264"/>
    <mergeCell ref="C265:O265"/>
    <mergeCell ref="C266:O266"/>
    <mergeCell ref="C267:O267"/>
    <mergeCell ref="C268:O268"/>
    <mergeCell ref="C269:O269"/>
    <mergeCell ref="C252:G252"/>
    <mergeCell ref="C253:G253"/>
    <mergeCell ref="C254:G254"/>
    <mergeCell ref="C256:O256"/>
    <mergeCell ref="C257:O257"/>
    <mergeCell ref="C258:O258"/>
    <mergeCell ref="C240:G240"/>
    <mergeCell ref="C241:G241"/>
    <mergeCell ref="C242:G242"/>
    <mergeCell ref="C243:G243"/>
    <mergeCell ref="C244:G244"/>
    <mergeCell ref="C245:G245"/>
    <mergeCell ref="C228:G228"/>
    <mergeCell ref="C229:G229"/>
    <mergeCell ref="C230:G230"/>
    <mergeCell ref="C231:G231"/>
    <mergeCell ref="C232:G232"/>
    <mergeCell ref="C233:P233"/>
    <mergeCell ref="C216:G216"/>
    <mergeCell ref="C217:G217"/>
    <mergeCell ref="C218:G218"/>
    <mergeCell ref="C219:G219"/>
    <mergeCell ref="C220:G220"/>
    <mergeCell ref="C221:G221"/>
    <mergeCell ref="C204:G204"/>
    <mergeCell ref="C205:G205"/>
    <mergeCell ref="C206:G206"/>
    <mergeCell ref="C207:G207"/>
    <mergeCell ref="C208:G208"/>
    <mergeCell ref="C209:G209"/>
    <mergeCell ref="C192:G192"/>
    <mergeCell ref="C193:G193"/>
    <mergeCell ref="C194:G194"/>
    <mergeCell ref="C195:G195"/>
    <mergeCell ref="C196:G196"/>
    <mergeCell ref="C197:G197"/>
    <mergeCell ref="C180:G180"/>
    <mergeCell ref="C181:G181"/>
    <mergeCell ref="C182:G182"/>
    <mergeCell ref="C183:G183"/>
    <mergeCell ref="C184:P184"/>
    <mergeCell ref="C185:G185"/>
    <mergeCell ref="C168:G168"/>
    <mergeCell ref="C169:G169"/>
    <mergeCell ref="C170:G170"/>
    <mergeCell ref="C171:G171"/>
    <mergeCell ref="C172:G172"/>
    <mergeCell ref="C173:G173"/>
    <mergeCell ref="C156:G156"/>
    <mergeCell ref="C157:G157"/>
    <mergeCell ref="C158:G158"/>
    <mergeCell ref="C159:G159"/>
    <mergeCell ref="C160:G160"/>
    <mergeCell ref="C161:G161"/>
    <mergeCell ref="C144:G144"/>
    <mergeCell ref="C145:P145"/>
    <mergeCell ref="C146:G146"/>
    <mergeCell ref="C147:G147"/>
    <mergeCell ref="C148:G148"/>
    <mergeCell ref="C149:G149"/>
    <mergeCell ref="C132:O132"/>
    <mergeCell ref="C133:O133"/>
    <mergeCell ref="C134:O134"/>
    <mergeCell ref="C135:O135"/>
    <mergeCell ref="C136:O136"/>
    <mergeCell ref="C137:O137"/>
    <mergeCell ref="C120:O120"/>
    <mergeCell ref="C121:O121"/>
    <mergeCell ref="C122:O122"/>
    <mergeCell ref="C123:O123"/>
    <mergeCell ref="C124:O124"/>
    <mergeCell ref="C125:O125"/>
    <mergeCell ref="C108:G108"/>
    <mergeCell ref="C109:G109"/>
    <mergeCell ref="C110:G110"/>
    <mergeCell ref="C111:G111"/>
    <mergeCell ref="C112:G112"/>
    <mergeCell ref="C114:O114"/>
    <mergeCell ref="C96:G96"/>
    <mergeCell ref="C97:G97"/>
    <mergeCell ref="C98:G98"/>
    <mergeCell ref="C99:G99"/>
    <mergeCell ref="C100:G100"/>
    <mergeCell ref="C101:G101"/>
    <mergeCell ref="C84:G84"/>
    <mergeCell ref="C85:G85"/>
    <mergeCell ref="C86:G86"/>
    <mergeCell ref="C87:P87"/>
    <mergeCell ref="C88:P88"/>
    <mergeCell ref="C89:G89"/>
    <mergeCell ref="C72:G72"/>
    <mergeCell ref="C73:G73"/>
    <mergeCell ref="C74:G74"/>
    <mergeCell ref="C75:G75"/>
    <mergeCell ref="C76:G76"/>
    <mergeCell ref="C77:G77"/>
    <mergeCell ref="C60:G60"/>
    <mergeCell ref="C61:G61"/>
    <mergeCell ref="C62:G62"/>
    <mergeCell ref="C63:G63"/>
    <mergeCell ref="C64:G64"/>
    <mergeCell ref="C65:P65"/>
    <mergeCell ref="C48:G48"/>
    <mergeCell ref="C49:G49"/>
    <mergeCell ref="C50:G50"/>
    <mergeCell ref="C51:G51"/>
    <mergeCell ref="C52:P52"/>
    <mergeCell ref="C53:G53"/>
    <mergeCell ref="C35:G37"/>
    <mergeCell ref="H35:H37"/>
    <mergeCell ref="I35:K36"/>
    <mergeCell ref="L35:P36"/>
    <mergeCell ref="C38:G38"/>
    <mergeCell ref="A39:P39"/>
    <mergeCell ref="A11:F11"/>
    <mergeCell ref="G11:P11"/>
    <mergeCell ref="A13:P13"/>
    <mergeCell ref="A14:P14"/>
    <mergeCell ref="A16:P16"/>
    <mergeCell ref="A17:P17"/>
    <mergeCell ref="A4:F4"/>
    <mergeCell ref="G4:P4"/>
    <mergeCell ref="A5:F5"/>
    <mergeCell ref="G5:P5"/>
    <mergeCell ref="A6:F6"/>
    <mergeCell ref="G6:P6"/>
    <mergeCell ref="C380:K380"/>
    <mergeCell ref="C376:K376"/>
    <mergeCell ref="C377:K377"/>
    <mergeCell ref="C366:O366"/>
    <mergeCell ref="C367:O367"/>
    <mergeCell ref="C368:O368"/>
    <mergeCell ref="C369:O369"/>
    <mergeCell ref="C364:O364"/>
    <mergeCell ref="C365:O365"/>
    <mergeCell ref="C354:O354"/>
    <mergeCell ref="C355:O355"/>
    <mergeCell ref="C356:O356"/>
    <mergeCell ref="C357:O357"/>
    <mergeCell ref="C353:O353"/>
    <mergeCell ref="C343:O343"/>
    <mergeCell ref="C344:O344"/>
    <mergeCell ref="C345:O345"/>
    <mergeCell ref="C346:O346"/>
    <mergeCell ref="C332:G332"/>
    <mergeCell ref="C334:O334"/>
    <mergeCell ref="C335:O335"/>
    <mergeCell ref="C336:O336"/>
    <mergeCell ref="C331:G331"/>
    <mergeCell ref="C321:O321"/>
    <mergeCell ref="C322:O322"/>
    <mergeCell ref="C323:O323"/>
    <mergeCell ref="A324:P324"/>
    <mergeCell ref="O317:O318"/>
    <mergeCell ref="P317:P318"/>
    <mergeCell ref="Q317:Q318"/>
    <mergeCell ref="R317:R318"/>
    <mergeCell ref="S317:S318"/>
    <mergeCell ref="C319:G319"/>
    <mergeCell ref="S314:S315"/>
    <mergeCell ref="B317:B318"/>
    <mergeCell ref="I317:I318"/>
    <mergeCell ref="J317:J318"/>
    <mergeCell ref="K317:K318"/>
    <mergeCell ref="L317:L318"/>
    <mergeCell ref="M317:M318"/>
    <mergeCell ref="N317:N318"/>
    <mergeCell ref="M314:M315"/>
    <mergeCell ref="N314:N315"/>
    <mergeCell ref="O314:O315"/>
    <mergeCell ref="P314:P315"/>
    <mergeCell ref="Q314:Q315"/>
    <mergeCell ref="R314:R315"/>
    <mergeCell ref="B314:B315"/>
    <mergeCell ref="I314:I315"/>
    <mergeCell ref="J314:J315"/>
    <mergeCell ref="K314:K315"/>
    <mergeCell ref="L314:L315"/>
    <mergeCell ref="C308:O308"/>
    <mergeCell ref="C309:G309"/>
    <mergeCell ref="C310:O310"/>
    <mergeCell ref="C311:O311"/>
    <mergeCell ref="C306:J306"/>
    <mergeCell ref="C307:O307"/>
    <mergeCell ref="C296:O296"/>
    <mergeCell ref="C297:O297"/>
    <mergeCell ref="C298:O298"/>
    <mergeCell ref="C299:O299"/>
    <mergeCell ref="C295:O295"/>
    <mergeCell ref="C284:G284"/>
    <mergeCell ref="C285:G285"/>
    <mergeCell ref="C286:G286"/>
    <mergeCell ref="C287:G287"/>
    <mergeCell ref="C282:G282"/>
    <mergeCell ref="C283:G283"/>
    <mergeCell ref="C272:O272"/>
    <mergeCell ref="C273:O273"/>
    <mergeCell ref="C274:O274"/>
    <mergeCell ref="C275:O275"/>
    <mergeCell ref="C270:O270"/>
    <mergeCell ref="C271:O271"/>
    <mergeCell ref="C260:O260"/>
    <mergeCell ref="C261:O261"/>
    <mergeCell ref="C262:O262"/>
    <mergeCell ref="C263:O263"/>
    <mergeCell ref="C259:O259"/>
    <mergeCell ref="C248:G248"/>
    <mergeCell ref="C249:G249"/>
    <mergeCell ref="C250:G250"/>
    <mergeCell ref="C251:G251"/>
    <mergeCell ref="C246:G246"/>
    <mergeCell ref="C247:G247"/>
    <mergeCell ref="C236:G236"/>
    <mergeCell ref="C237:G237"/>
    <mergeCell ref="C238:G238"/>
    <mergeCell ref="C239:G239"/>
    <mergeCell ref="C234:G234"/>
    <mergeCell ref="C235:G235"/>
    <mergeCell ref="C224:G224"/>
    <mergeCell ref="C225:G225"/>
    <mergeCell ref="C226:G226"/>
    <mergeCell ref="C227:G227"/>
    <mergeCell ref="C222:G222"/>
    <mergeCell ref="C223:G223"/>
    <mergeCell ref="C212:G212"/>
    <mergeCell ref="C213:G213"/>
    <mergeCell ref="C214:G214"/>
    <mergeCell ref="C215:G215"/>
    <mergeCell ref="C210:P210"/>
    <mergeCell ref="C211:G211"/>
    <mergeCell ref="C200:G200"/>
    <mergeCell ref="C201:G201"/>
    <mergeCell ref="C202:G202"/>
    <mergeCell ref="C203:G203"/>
    <mergeCell ref="C198:G198"/>
    <mergeCell ref="C199:G199"/>
    <mergeCell ref="C188:G188"/>
    <mergeCell ref="C189:G189"/>
    <mergeCell ref="C190:G190"/>
    <mergeCell ref="C191:G191"/>
    <mergeCell ref="C186:G186"/>
    <mergeCell ref="C187:G187"/>
    <mergeCell ref="C176:G176"/>
    <mergeCell ref="C177:G177"/>
    <mergeCell ref="C178:G178"/>
    <mergeCell ref="C179:G179"/>
    <mergeCell ref="C174:G174"/>
    <mergeCell ref="C175:G175"/>
    <mergeCell ref="C164:G164"/>
    <mergeCell ref="C165:G165"/>
    <mergeCell ref="C166:G166"/>
    <mergeCell ref="C167:G167"/>
    <mergeCell ref="C162:G162"/>
    <mergeCell ref="C163:P163"/>
    <mergeCell ref="C152:G152"/>
    <mergeCell ref="C153:G153"/>
    <mergeCell ref="C154:G154"/>
    <mergeCell ref="C155:G155"/>
    <mergeCell ref="C150:G150"/>
    <mergeCell ref="C151:G151"/>
    <mergeCell ref="C140:O140"/>
    <mergeCell ref="C141:J141"/>
    <mergeCell ref="C142:J142"/>
    <mergeCell ref="A143:P143"/>
    <mergeCell ref="C138:O138"/>
    <mergeCell ref="C139:O139"/>
    <mergeCell ref="C128:O128"/>
    <mergeCell ref="C129:O129"/>
    <mergeCell ref="C130:O130"/>
    <mergeCell ref="C131:O131"/>
    <mergeCell ref="C126:O126"/>
    <mergeCell ref="C127:O127"/>
    <mergeCell ref="C116:O116"/>
    <mergeCell ref="C117:O117"/>
    <mergeCell ref="C118:O118"/>
    <mergeCell ref="C119:O119"/>
    <mergeCell ref="C115:O115"/>
    <mergeCell ref="C104:G104"/>
    <mergeCell ref="C105:G105"/>
    <mergeCell ref="C106:G106"/>
    <mergeCell ref="C107:G107"/>
    <mergeCell ref="C102:G102"/>
    <mergeCell ref="C103:G103"/>
    <mergeCell ref="C92:G92"/>
    <mergeCell ref="C93:G93"/>
    <mergeCell ref="C94:G94"/>
    <mergeCell ref="C95:G95"/>
    <mergeCell ref="C90:G90"/>
    <mergeCell ref="C91:G91"/>
    <mergeCell ref="C80:G80"/>
    <mergeCell ref="C81:G81"/>
    <mergeCell ref="C82:G82"/>
    <mergeCell ref="C83:G83"/>
    <mergeCell ref="C78:G78"/>
    <mergeCell ref="C79:G79"/>
    <mergeCell ref="C68:G68"/>
    <mergeCell ref="C69:G69"/>
    <mergeCell ref="C70:G70"/>
    <mergeCell ref="C71:G71"/>
    <mergeCell ref="C66:P66"/>
    <mergeCell ref="C67:G67"/>
    <mergeCell ref="C56:G56"/>
    <mergeCell ref="C57:G57"/>
    <mergeCell ref="C58:G58"/>
    <mergeCell ref="C59:G59"/>
    <mergeCell ref="C54:G54"/>
    <mergeCell ref="C55:G55"/>
    <mergeCell ref="C44:G44"/>
    <mergeCell ref="C45:G45"/>
    <mergeCell ref="C46:G46"/>
    <mergeCell ref="C47:G47"/>
    <mergeCell ref="C40:G40"/>
    <mergeCell ref="C41:P41"/>
    <mergeCell ref="C42:P42"/>
    <mergeCell ref="C43:G43"/>
    <mergeCell ref="A35:A37"/>
    <mergeCell ref="B35:B37"/>
    <mergeCell ref="K33:M33"/>
    <mergeCell ref="K30:L30"/>
    <mergeCell ref="K31:L31"/>
    <mergeCell ref="K32:L32"/>
    <mergeCell ref="A26:B26"/>
    <mergeCell ref="A28:B28"/>
    <mergeCell ref="B24:F24"/>
    <mergeCell ref="C26:F26"/>
    <mergeCell ref="A18:P18"/>
    <mergeCell ref="A20:P20"/>
    <mergeCell ref="A21:P21"/>
    <mergeCell ref="B23:F23"/>
    <mergeCell ref="A9:F9"/>
    <mergeCell ref="G9:P9"/>
    <mergeCell ref="A10:F10"/>
    <mergeCell ref="G10:P10"/>
    <mergeCell ref="A7:F7"/>
    <mergeCell ref="G7:P7"/>
    <mergeCell ref="A8:F8"/>
    <mergeCell ref="G8:P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5850-410E-40C9-BCD2-241476724723}">
  <dimension ref="A1:J19"/>
  <sheetViews>
    <sheetView workbookViewId="0">
      <selection activeCell="E29" sqref="E29"/>
    </sheetView>
  </sheetViews>
  <sheetFormatPr defaultRowHeight="15" x14ac:dyDescent="0.25"/>
  <cols>
    <col min="2" max="2" width="32" customWidth="1"/>
    <col min="3" max="3" width="21.42578125" customWidth="1"/>
    <col min="4" max="4" width="18.85546875" customWidth="1"/>
    <col min="5" max="5" width="26.5703125" customWidth="1"/>
    <col min="6" max="6" width="14.140625" customWidth="1"/>
    <col min="7" max="7" width="14" customWidth="1"/>
    <col min="8" max="8" width="19.42578125" customWidth="1"/>
    <col min="9" max="9" width="19.5703125" customWidth="1"/>
    <col min="10" max="10" width="18.85546875" customWidth="1"/>
  </cols>
  <sheetData>
    <row r="1" spans="1:10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203" t="s">
        <v>221</v>
      </c>
      <c r="B2" s="203"/>
      <c r="C2" s="203"/>
      <c r="D2" s="203"/>
      <c r="E2" s="203"/>
      <c r="F2" s="203"/>
      <c r="G2" s="203"/>
      <c r="H2" s="203"/>
    </row>
    <row r="3" spans="1:10" x14ac:dyDescent="0.25">
      <c r="A3" s="204" t="s">
        <v>368</v>
      </c>
      <c r="B3" s="204"/>
      <c r="C3" s="204"/>
      <c r="D3" s="204"/>
      <c r="E3" s="204"/>
      <c r="F3" s="204"/>
      <c r="G3" s="204"/>
      <c r="H3" s="204"/>
    </row>
    <row r="4" spans="1:10" x14ac:dyDescent="0.25">
      <c r="A4" s="205"/>
      <c r="B4" s="205"/>
      <c r="C4" s="205"/>
      <c r="D4" s="205"/>
      <c r="E4" s="205"/>
      <c r="F4" s="205"/>
      <c r="G4" s="206"/>
      <c r="H4" s="206"/>
    </row>
    <row r="5" spans="1:10" ht="15.75" thickBot="1" x14ac:dyDescent="0.3">
      <c r="A5" s="207"/>
      <c r="B5" s="207"/>
      <c r="C5" s="207"/>
      <c r="D5" s="207"/>
      <c r="E5" s="207"/>
      <c r="F5" s="207"/>
      <c r="G5" s="208" t="s">
        <v>229</v>
      </c>
      <c r="H5" s="208"/>
    </row>
    <row r="6" spans="1:10" ht="15.75" thickBot="1" x14ac:dyDescent="0.3">
      <c r="A6" s="209" t="s">
        <v>230</v>
      </c>
      <c r="B6" s="209" t="s">
        <v>231</v>
      </c>
      <c r="C6" s="210" t="s">
        <v>232</v>
      </c>
      <c r="D6" s="211"/>
      <c r="E6" s="212"/>
      <c r="F6" s="213" t="s">
        <v>233</v>
      </c>
      <c r="G6" s="209" t="s">
        <v>234</v>
      </c>
      <c r="H6" s="209" t="s">
        <v>235</v>
      </c>
    </row>
    <row r="7" spans="1:10" ht="64.5" thickBot="1" x14ac:dyDescent="0.3">
      <c r="A7" s="214"/>
      <c r="B7" s="214"/>
      <c r="C7" s="215" t="s">
        <v>236</v>
      </c>
      <c r="D7" s="215" t="s">
        <v>237</v>
      </c>
      <c r="E7" s="215" t="s">
        <v>369</v>
      </c>
      <c r="F7" s="216"/>
      <c r="G7" s="214"/>
      <c r="H7" s="214"/>
    </row>
    <row r="8" spans="1:10" ht="26.25" thickBot="1" x14ac:dyDescent="0.3">
      <c r="A8" s="217"/>
      <c r="B8" s="218" t="s">
        <v>370</v>
      </c>
      <c r="C8" s="215">
        <v>1</v>
      </c>
      <c r="D8" s="218" t="s">
        <v>238</v>
      </c>
      <c r="E8" s="219" t="s">
        <v>371</v>
      </c>
      <c r="F8" s="215">
        <v>2</v>
      </c>
      <c r="G8" s="215">
        <v>762.31</v>
      </c>
      <c r="H8" s="220">
        <v>1524.62</v>
      </c>
    </row>
    <row r="9" spans="1:10" ht="15.75" thickBot="1" x14ac:dyDescent="0.3">
      <c r="A9" s="221"/>
      <c r="B9" s="218" t="s">
        <v>239</v>
      </c>
      <c r="C9" s="222"/>
      <c r="D9" s="222"/>
      <c r="E9" s="222"/>
      <c r="F9" s="222"/>
      <c r="G9" s="222"/>
      <c r="H9" s="223">
        <v>762.31</v>
      </c>
    </row>
    <row r="10" spans="1:10" ht="15.75" thickBot="1" x14ac:dyDescent="0.3">
      <c r="A10" s="221"/>
      <c r="B10" s="218" t="s">
        <v>240</v>
      </c>
      <c r="C10" s="222"/>
      <c r="D10" s="222"/>
      <c r="E10" s="222"/>
      <c r="F10" s="222"/>
      <c r="G10" s="222"/>
      <c r="H10" s="223">
        <v>228.69</v>
      </c>
    </row>
    <row r="11" spans="1:10" ht="15.75" thickBot="1" x14ac:dyDescent="0.3">
      <c r="A11" s="221"/>
      <c r="B11" s="224" t="s">
        <v>241</v>
      </c>
      <c r="C11" s="225"/>
      <c r="D11" s="225"/>
      <c r="E11" s="225"/>
      <c r="F11" s="225"/>
      <c r="G11" s="225"/>
      <c r="H11" s="226">
        <v>2515.62</v>
      </c>
    </row>
    <row r="12" spans="1:10" ht="39" thickBot="1" x14ac:dyDescent="0.3">
      <c r="A12" s="221"/>
      <c r="B12" s="224" t="s">
        <v>372</v>
      </c>
      <c r="C12" s="222"/>
      <c r="D12" s="222"/>
      <c r="E12" s="222"/>
      <c r="F12" s="222"/>
      <c r="G12" s="222"/>
      <c r="H12" s="227">
        <v>553.92999999999995</v>
      </c>
    </row>
    <row r="13" spans="1:10" x14ac:dyDescent="0.25">
      <c r="B13" s="155"/>
    </row>
    <row r="14" spans="1:10" x14ac:dyDescent="0.25">
      <c r="B14" s="205" t="s">
        <v>242</v>
      </c>
      <c r="C14" s="205"/>
      <c r="D14" s="205"/>
      <c r="E14" s="205"/>
      <c r="F14" s="205"/>
    </row>
    <row r="15" spans="1:10" x14ac:dyDescent="0.25">
      <c r="B15" s="152"/>
      <c r="C15" s="228" t="s">
        <v>243</v>
      </c>
      <c r="D15" s="228"/>
      <c r="E15" s="228"/>
      <c r="F15" s="152"/>
      <c r="G15" s="152"/>
      <c r="H15" s="152"/>
    </row>
    <row r="16" spans="1:10" x14ac:dyDescent="0.25">
      <c r="C16" s="4"/>
      <c r="D16" s="4"/>
      <c r="E16" s="4"/>
      <c r="F16" s="4"/>
      <c r="G16" s="4"/>
      <c r="H16" s="4"/>
    </row>
    <row r="17" spans="2:8" x14ac:dyDescent="0.25">
      <c r="B17" s="152"/>
      <c r="C17" s="152"/>
      <c r="D17" s="152"/>
      <c r="E17" s="152"/>
      <c r="F17" s="152"/>
      <c r="G17" s="152"/>
      <c r="H17" s="152"/>
    </row>
    <row r="18" spans="2:8" x14ac:dyDescent="0.25">
      <c r="B18" s="205" t="s">
        <v>244</v>
      </c>
      <c r="C18" s="205"/>
      <c r="D18" s="205"/>
      <c r="E18" s="205"/>
      <c r="F18" s="205"/>
    </row>
    <row r="19" spans="2:8" x14ac:dyDescent="0.25">
      <c r="B19" s="152"/>
      <c r="C19" s="228" t="s">
        <v>243</v>
      </c>
      <c r="D19" s="228"/>
      <c r="E19" s="228"/>
      <c r="F19" s="152"/>
      <c r="G19" s="152"/>
      <c r="H19" s="152"/>
    </row>
  </sheetData>
  <mergeCells count="20">
    <mergeCell ref="B14:F14"/>
    <mergeCell ref="C15:E15"/>
    <mergeCell ref="B18:F18"/>
    <mergeCell ref="C19:E19"/>
    <mergeCell ref="A6:A7"/>
    <mergeCell ref="B6:B7"/>
    <mergeCell ref="C6:E6"/>
    <mergeCell ref="F6:F7"/>
    <mergeCell ref="G6:G7"/>
    <mergeCell ref="H6:H7"/>
    <mergeCell ref="A2:H2"/>
    <mergeCell ref="A3:H3"/>
    <mergeCell ref="A4:A5"/>
    <mergeCell ref="B4:B5"/>
    <mergeCell ref="C4:C5"/>
    <mergeCell ref="D4:D5"/>
    <mergeCell ref="E4:E5"/>
    <mergeCell ref="F4:F5"/>
    <mergeCell ref="G4:H4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C448-9DA5-40F0-8A63-4EAE6060B39F}">
  <dimension ref="A1:J26"/>
  <sheetViews>
    <sheetView workbookViewId="0">
      <selection activeCell="K12" sqref="K12"/>
    </sheetView>
  </sheetViews>
  <sheetFormatPr defaultRowHeight="15" x14ac:dyDescent="0.25"/>
  <cols>
    <col min="1" max="1" width="47" customWidth="1"/>
    <col min="2" max="2" width="45.7109375" customWidth="1"/>
    <col min="3" max="3" width="15.5703125" customWidth="1"/>
    <col min="4" max="4" width="19.7109375" customWidth="1"/>
    <col min="5" max="5" width="18.28515625" customWidth="1"/>
    <col min="6" max="6" width="18" customWidth="1"/>
    <col min="7" max="7" width="19" customWidth="1"/>
    <col min="8" max="8" width="29.140625" customWidth="1"/>
    <col min="9" max="9" width="17" customWidth="1"/>
    <col min="10" max="10" width="24.140625" customWidth="1"/>
  </cols>
  <sheetData>
    <row r="1" spans="1:10" ht="18.75" x14ac:dyDescent="0.25">
      <c r="A1" s="149" t="s">
        <v>245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x14ac:dyDescent="0.25">
      <c r="A2" s="38"/>
      <c r="B2" s="38"/>
      <c r="C2" s="38"/>
      <c r="D2" s="38"/>
      <c r="E2" s="38"/>
      <c r="F2" s="38"/>
      <c r="G2" s="38"/>
      <c r="H2" s="147"/>
      <c r="I2" s="147"/>
      <c r="J2" s="147"/>
    </row>
    <row r="3" spans="1:10" ht="15.75" customHeight="1" x14ac:dyDescent="0.25">
      <c r="A3" s="97" t="s">
        <v>246</v>
      </c>
      <c r="B3" s="97"/>
      <c r="C3" s="97"/>
      <c r="D3" s="97"/>
      <c r="E3" s="97"/>
      <c r="F3" s="97"/>
      <c r="G3" s="97"/>
      <c r="H3" s="97"/>
      <c r="I3" s="229"/>
      <c r="J3" s="229"/>
    </row>
    <row r="4" spans="1:10" ht="46.5" customHeight="1" x14ac:dyDescent="0.25">
      <c r="A4" s="97" t="s">
        <v>247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ht="15.75" customHeight="1" x14ac:dyDescent="0.25">
      <c r="A5" s="148" t="s">
        <v>248</v>
      </c>
      <c r="B5" s="148"/>
      <c r="C5" s="148"/>
      <c r="D5" s="148"/>
      <c r="E5" s="148"/>
      <c r="F5" s="148"/>
      <c r="G5" s="148"/>
      <c r="H5" s="148"/>
      <c r="I5" s="97"/>
      <c r="J5" s="97"/>
    </row>
    <row r="6" spans="1:10" ht="15.75" thickBot="1" x14ac:dyDescent="0.3"/>
    <row r="7" spans="1:10" ht="32.25" thickBot="1" x14ac:dyDescent="0.3">
      <c r="A7" s="96" t="s">
        <v>249</v>
      </c>
      <c r="B7" s="230"/>
      <c r="C7" s="231" t="s">
        <v>250</v>
      </c>
      <c r="D7" s="232"/>
      <c r="E7" s="232"/>
      <c r="F7" s="232"/>
      <c r="G7" s="233"/>
      <c r="H7" s="234" t="s">
        <v>251</v>
      </c>
    </row>
    <row r="8" spans="1:10" ht="16.5" thickBot="1" x14ac:dyDescent="0.3">
      <c r="A8" s="45"/>
      <c r="B8" s="235"/>
      <c r="C8" s="231" t="s">
        <v>252</v>
      </c>
      <c r="D8" s="232"/>
      <c r="E8" s="232"/>
      <c r="F8" s="232"/>
      <c r="G8" s="233"/>
      <c r="H8" s="236"/>
    </row>
    <row r="9" spans="1:10" ht="15.75" x14ac:dyDescent="0.25">
      <c r="A9" s="237" t="s">
        <v>253</v>
      </c>
      <c r="B9" s="237" t="s">
        <v>254</v>
      </c>
      <c r="C9" s="237" t="s">
        <v>255</v>
      </c>
      <c r="D9" s="237" t="s">
        <v>256</v>
      </c>
      <c r="E9" s="39" t="s">
        <v>257</v>
      </c>
      <c r="F9" s="238" t="s">
        <v>258</v>
      </c>
      <c r="G9" s="237"/>
      <c r="H9" s="239">
        <v>33770</v>
      </c>
    </row>
    <row r="10" spans="1:10" ht="32.25" thickBot="1" x14ac:dyDescent="0.3">
      <c r="A10" s="240"/>
      <c r="B10" s="241"/>
      <c r="C10" s="241"/>
      <c r="D10" s="241"/>
      <c r="E10" s="235" t="s">
        <v>259</v>
      </c>
      <c r="F10" s="242" t="s">
        <v>259</v>
      </c>
      <c r="G10" s="241"/>
      <c r="H10" s="243"/>
    </row>
    <row r="11" spans="1:10" ht="26.25" thickBot="1" x14ac:dyDescent="0.3">
      <c r="A11" s="240"/>
      <c r="B11" s="244" t="s">
        <v>260</v>
      </c>
      <c r="C11" s="236" t="s">
        <v>261</v>
      </c>
      <c r="D11" s="236">
        <v>1</v>
      </c>
      <c r="E11" s="235">
        <v>0</v>
      </c>
      <c r="F11" s="242">
        <v>0</v>
      </c>
      <c r="G11" s="242"/>
      <c r="H11" s="243"/>
    </row>
    <row r="12" spans="1:10" ht="26.25" thickBot="1" x14ac:dyDescent="0.3">
      <c r="A12" s="240"/>
      <c r="B12" s="244" t="s">
        <v>262</v>
      </c>
      <c r="C12" s="236" t="s">
        <v>263</v>
      </c>
      <c r="D12" s="236">
        <v>0</v>
      </c>
      <c r="E12" s="236">
        <v>0</v>
      </c>
      <c r="F12" s="236">
        <v>0</v>
      </c>
      <c r="G12" s="235"/>
      <c r="H12" s="243"/>
    </row>
    <row r="13" spans="1:10" ht="16.5" thickBot="1" x14ac:dyDescent="0.3">
      <c r="A13" s="240"/>
      <c r="B13" s="244" t="s">
        <v>264</v>
      </c>
      <c r="C13" s="236" t="s">
        <v>265</v>
      </c>
      <c r="D13" s="236">
        <v>0</v>
      </c>
      <c r="E13" s="235">
        <v>0</v>
      </c>
      <c r="F13" s="242">
        <v>0</v>
      </c>
      <c r="G13" s="242"/>
      <c r="H13" s="243"/>
    </row>
    <row r="14" spans="1:10" ht="26.25" thickBot="1" x14ac:dyDescent="0.3">
      <c r="A14" s="240"/>
      <c r="B14" s="244" t="s">
        <v>266</v>
      </c>
      <c r="C14" s="236" t="s">
        <v>267</v>
      </c>
      <c r="D14" s="236">
        <v>0</v>
      </c>
      <c r="E14" s="235">
        <v>0</v>
      </c>
      <c r="F14" s="242">
        <v>0</v>
      </c>
      <c r="G14" s="242"/>
      <c r="H14" s="243"/>
    </row>
    <row r="15" spans="1:10" x14ac:dyDescent="0.25">
      <c r="A15" s="240"/>
      <c r="B15" s="245" t="s">
        <v>268</v>
      </c>
      <c r="C15" s="237" t="s">
        <v>269</v>
      </c>
      <c r="D15" s="237">
        <v>0</v>
      </c>
      <c r="E15" s="237">
        <v>0</v>
      </c>
      <c r="F15" s="237">
        <v>0</v>
      </c>
      <c r="G15" s="237"/>
      <c r="H15" s="243"/>
    </row>
    <row r="16" spans="1:10" ht="26.25" thickBot="1" x14ac:dyDescent="0.3">
      <c r="A16" s="240"/>
      <c r="B16" s="244" t="s">
        <v>270</v>
      </c>
      <c r="C16" s="241"/>
      <c r="D16" s="241"/>
      <c r="E16" s="241"/>
      <c r="F16" s="241"/>
      <c r="G16" s="241"/>
      <c r="H16" s="243"/>
    </row>
    <row r="17" spans="1:8" ht="16.5" thickBot="1" x14ac:dyDescent="0.3">
      <c r="A17" s="240"/>
      <c r="B17" s="236"/>
      <c r="C17" s="236" t="s">
        <v>271</v>
      </c>
      <c r="D17" s="235">
        <v>1</v>
      </c>
      <c r="E17" s="242">
        <v>0</v>
      </c>
      <c r="F17" s="242">
        <v>0</v>
      </c>
      <c r="G17" s="242"/>
      <c r="H17" s="243"/>
    </row>
    <row r="18" spans="1:8" ht="16.5" thickBot="1" x14ac:dyDescent="0.3">
      <c r="A18" s="240"/>
      <c r="B18" s="236" t="s">
        <v>272</v>
      </c>
      <c r="C18" s="236" t="s">
        <v>273</v>
      </c>
      <c r="D18" s="235">
        <v>33770</v>
      </c>
      <c r="E18" s="242">
        <v>0</v>
      </c>
      <c r="F18" s="242">
        <v>0</v>
      </c>
      <c r="G18" s="242"/>
      <c r="H18" s="243"/>
    </row>
    <row r="19" spans="1:8" ht="16.5" thickBot="1" x14ac:dyDescent="0.3">
      <c r="A19" s="241"/>
      <c r="B19" s="236"/>
      <c r="C19" s="236" t="s">
        <v>274</v>
      </c>
      <c r="D19" s="236">
        <v>33770</v>
      </c>
      <c r="E19" s="236">
        <v>0</v>
      </c>
      <c r="F19" s="236">
        <v>0</v>
      </c>
      <c r="G19" s="235">
        <v>33770</v>
      </c>
      <c r="H19" s="246"/>
    </row>
    <row r="20" spans="1:8" ht="16.5" thickBot="1" x14ac:dyDescent="0.3">
      <c r="A20" s="247" t="s">
        <v>275</v>
      </c>
      <c r="B20" s="248"/>
      <c r="C20" s="249"/>
      <c r="D20" s="250" t="s">
        <v>276</v>
      </c>
      <c r="E20" s="251"/>
      <c r="F20" s="252"/>
      <c r="G20" s="236">
        <v>0.4</v>
      </c>
      <c r="H20" s="253"/>
    </row>
    <row r="21" spans="1:8" ht="16.5" thickBot="1" x14ac:dyDescent="0.3">
      <c r="A21" s="247" t="s">
        <v>277</v>
      </c>
      <c r="B21" s="248"/>
      <c r="C21" s="249"/>
      <c r="D21" s="250" t="s">
        <v>278</v>
      </c>
      <c r="E21" s="251"/>
      <c r="F21" s="252"/>
      <c r="G21" s="236">
        <v>0.4</v>
      </c>
      <c r="H21" s="253"/>
    </row>
    <row r="22" spans="1:8" ht="16.5" thickBot="1" x14ac:dyDescent="0.3">
      <c r="A22" s="247" t="s">
        <v>279</v>
      </c>
      <c r="B22" s="248"/>
      <c r="C22" s="249"/>
      <c r="D22" s="250" t="s">
        <v>280</v>
      </c>
      <c r="E22" s="251"/>
      <c r="F22" s="252"/>
      <c r="G22" s="236">
        <v>0.8</v>
      </c>
      <c r="H22" s="253"/>
    </row>
    <row r="23" spans="1:8" ht="16.5" thickBot="1" x14ac:dyDescent="0.3">
      <c r="A23" s="247" t="s">
        <v>281</v>
      </c>
      <c r="B23" s="248"/>
      <c r="C23" s="249"/>
      <c r="D23" s="250"/>
      <c r="E23" s="251"/>
      <c r="F23" s="252"/>
      <c r="G23" s="236">
        <v>0.3</v>
      </c>
      <c r="H23" s="253"/>
    </row>
    <row r="24" spans="1:8" ht="16.5" thickBot="1" x14ac:dyDescent="0.3">
      <c r="A24" s="247" t="s">
        <v>282</v>
      </c>
      <c r="B24" s="254"/>
      <c r="C24" s="254"/>
      <c r="D24" s="254"/>
      <c r="E24" s="254"/>
      <c r="F24" s="254"/>
      <c r="G24" s="248"/>
      <c r="H24" s="255">
        <v>1296.77</v>
      </c>
    </row>
    <row r="25" spans="1:8" ht="16.5" thickBot="1" x14ac:dyDescent="0.3">
      <c r="A25" s="256" t="s">
        <v>373</v>
      </c>
      <c r="B25" s="257"/>
      <c r="C25" s="257"/>
      <c r="D25" s="257"/>
      <c r="E25" s="257"/>
      <c r="F25" s="258"/>
      <c r="G25" s="259">
        <v>6.7</v>
      </c>
      <c r="H25" s="260">
        <v>8688.35</v>
      </c>
    </row>
    <row r="26" spans="1:8" ht="16.5" thickBot="1" x14ac:dyDescent="0.3">
      <c r="A26" s="261" t="s">
        <v>283</v>
      </c>
      <c r="B26" s="262"/>
      <c r="C26" s="262"/>
      <c r="D26" s="262"/>
      <c r="E26" s="262"/>
      <c r="F26" s="263"/>
      <c r="G26" s="259">
        <v>0.11799999999999999</v>
      </c>
      <c r="H26" s="260">
        <v>1028.71</v>
      </c>
    </row>
  </sheetData>
  <mergeCells count="31">
    <mergeCell ref="A23:B23"/>
    <mergeCell ref="D23:F23"/>
    <mergeCell ref="A24:G24"/>
    <mergeCell ref="A25:F25"/>
    <mergeCell ref="A26:F26"/>
    <mergeCell ref="A20:B20"/>
    <mergeCell ref="D20:F20"/>
    <mergeCell ref="A21:B21"/>
    <mergeCell ref="D21:F21"/>
    <mergeCell ref="A22:B22"/>
    <mergeCell ref="D22:F22"/>
    <mergeCell ref="H9:H19"/>
    <mergeCell ref="C15:C16"/>
    <mergeCell ref="D15:D16"/>
    <mergeCell ref="E15:E16"/>
    <mergeCell ref="F15:F16"/>
    <mergeCell ref="G15:G16"/>
    <mergeCell ref="C7:G7"/>
    <mergeCell ref="C8:G8"/>
    <mergeCell ref="A9:A19"/>
    <mergeCell ref="B9:B10"/>
    <mergeCell ref="C9:C10"/>
    <mergeCell ref="D9:D10"/>
    <mergeCell ref="G9:G10"/>
    <mergeCell ref="A1:J1"/>
    <mergeCell ref="H2:J2"/>
    <mergeCell ref="A3:H3"/>
    <mergeCell ref="A4:H4"/>
    <mergeCell ref="I4:J4"/>
    <mergeCell ref="A5:H5"/>
    <mergeCell ref="I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FD87E-5ACD-46FE-A7B8-C5005222742A}">
  <dimension ref="A1:R89"/>
  <sheetViews>
    <sheetView topLeftCell="A70" workbookViewId="0">
      <selection activeCell="H96" sqref="H96"/>
    </sheetView>
  </sheetViews>
  <sheetFormatPr defaultRowHeight="15" x14ac:dyDescent="0.25"/>
  <cols>
    <col min="2" max="2" width="27.85546875" customWidth="1"/>
  </cols>
  <sheetData>
    <row r="1" spans="1:18" ht="18.75" x14ac:dyDescent="0.25">
      <c r="P1" s="1" t="s">
        <v>0</v>
      </c>
      <c r="Q1" s="150"/>
      <c r="R1" s="151"/>
    </row>
    <row r="2" spans="1:18" ht="18.75" x14ac:dyDescent="0.25">
      <c r="P2" s="1" t="s">
        <v>1</v>
      </c>
      <c r="Q2" s="150"/>
      <c r="R2" s="151"/>
    </row>
    <row r="3" spans="1:18" ht="18.75" x14ac:dyDescent="0.25">
      <c r="Q3" s="150"/>
      <c r="R3" s="151"/>
    </row>
    <row r="4" spans="1:18" ht="16.5" customHeight="1" thickBot="1" x14ac:dyDescent="0.3">
      <c r="A4" s="179" t="s">
        <v>2</v>
      </c>
      <c r="B4" s="179"/>
      <c r="C4" s="179"/>
      <c r="D4" s="179"/>
      <c r="E4" s="179"/>
      <c r="F4" s="179"/>
      <c r="G4" s="180" t="s">
        <v>343</v>
      </c>
      <c r="H4" s="180"/>
      <c r="I4" s="180"/>
      <c r="J4" s="180"/>
      <c r="K4" s="180"/>
      <c r="L4" s="180"/>
      <c r="M4" s="180"/>
      <c r="N4" s="180"/>
      <c r="O4" s="180"/>
      <c r="P4" s="180"/>
      <c r="Q4" s="150"/>
      <c r="R4" s="151"/>
    </row>
    <row r="5" spans="1:18" ht="67.5" customHeight="1" thickBot="1" x14ac:dyDescent="0.3">
      <c r="A5" s="179" t="s">
        <v>3</v>
      </c>
      <c r="B5" s="179"/>
      <c r="C5" s="179"/>
      <c r="D5" s="179"/>
      <c r="E5" s="179"/>
      <c r="F5" s="179"/>
      <c r="G5" s="181" t="s">
        <v>375</v>
      </c>
      <c r="H5" s="181"/>
      <c r="I5" s="181"/>
      <c r="J5" s="181"/>
      <c r="K5" s="181"/>
      <c r="L5" s="181"/>
      <c r="M5" s="181"/>
      <c r="N5" s="181"/>
      <c r="O5" s="181"/>
      <c r="P5" s="181"/>
      <c r="Q5" s="150"/>
      <c r="R5" s="151"/>
    </row>
    <row r="6" spans="1:18" ht="101.25" customHeight="1" thickBot="1" x14ac:dyDescent="0.3">
      <c r="A6" s="179" t="s">
        <v>4</v>
      </c>
      <c r="B6" s="179"/>
      <c r="C6" s="179"/>
      <c r="D6" s="179"/>
      <c r="E6" s="179"/>
      <c r="F6" s="179"/>
      <c r="G6" s="181" t="s">
        <v>376</v>
      </c>
      <c r="H6" s="181"/>
      <c r="I6" s="181"/>
      <c r="J6" s="181"/>
      <c r="K6" s="181"/>
      <c r="L6" s="181"/>
      <c r="M6" s="181"/>
      <c r="N6" s="181"/>
      <c r="O6" s="181"/>
      <c r="P6" s="181"/>
      <c r="Q6" s="150"/>
      <c r="R6" s="151"/>
    </row>
    <row r="7" spans="1:18" ht="90" customHeight="1" thickBot="1" x14ac:dyDescent="0.3">
      <c r="A7" s="179" t="s">
        <v>5</v>
      </c>
      <c r="B7" s="179"/>
      <c r="C7" s="179"/>
      <c r="D7" s="179"/>
      <c r="E7" s="179"/>
      <c r="F7" s="179"/>
      <c r="G7" s="181" t="s">
        <v>344</v>
      </c>
      <c r="H7" s="181"/>
      <c r="I7" s="181"/>
      <c r="J7" s="181"/>
      <c r="K7" s="181"/>
      <c r="L7" s="181"/>
      <c r="M7" s="181"/>
      <c r="N7" s="181"/>
      <c r="O7" s="181"/>
      <c r="P7" s="181"/>
      <c r="Q7" s="150"/>
      <c r="R7" s="151"/>
    </row>
    <row r="8" spans="1:18" ht="45" customHeight="1" thickBot="1" x14ac:dyDescent="0.3">
      <c r="A8" s="179" t="s">
        <v>6</v>
      </c>
      <c r="B8" s="179"/>
      <c r="C8" s="179"/>
      <c r="D8" s="179"/>
      <c r="E8" s="179"/>
      <c r="F8" s="179"/>
      <c r="G8" s="181" t="s">
        <v>377</v>
      </c>
      <c r="H8" s="181"/>
      <c r="I8" s="181"/>
      <c r="J8" s="181"/>
      <c r="K8" s="181"/>
      <c r="L8" s="181"/>
      <c r="M8" s="181"/>
      <c r="N8" s="181"/>
      <c r="O8" s="181"/>
      <c r="P8" s="181"/>
      <c r="Q8" s="150"/>
      <c r="R8" s="151"/>
    </row>
    <row r="9" spans="1:18" ht="16.5" customHeight="1" thickBot="1" x14ac:dyDescent="0.3">
      <c r="A9" s="179" t="s">
        <v>7</v>
      </c>
      <c r="B9" s="179"/>
      <c r="C9" s="179"/>
      <c r="D9" s="179"/>
      <c r="E9" s="179"/>
      <c r="F9" s="179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50"/>
      <c r="R9" s="151"/>
    </row>
    <row r="10" spans="1:18" ht="16.5" customHeight="1" thickBot="1" x14ac:dyDescent="0.3">
      <c r="A10" s="179" t="s">
        <v>8</v>
      </c>
      <c r="B10" s="179"/>
      <c r="C10" s="179"/>
      <c r="D10" s="179"/>
      <c r="E10" s="179"/>
      <c r="F10" s="179"/>
      <c r="G10" s="181" t="s">
        <v>378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50"/>
      <c r="R10" s="151"/>
    </row>
    <row r="11" spans="1:18" ht="16.5" customHeight="1" thickBot="1" x14ac:dyDescent="0.3">
      <c r="A11" s="179" t="s">
        <v>9</v>
      </c>
      <c r="B11" s="179"/>
      <c r="C11" s="179"/>
      <c r="D11" s="179"/>
      <c r="E11" s="179"/>
      <c r="F11" s="179"/>
      <c r="G11" s="181" t="s">
        <v>379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50"/>
      <c r="R11" s="151"/>
    </row>
    <row r="12" spans="1:18" ht="18.75" x14ac:dyDescent="0.25">
      <c r="F12" s="152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0"/>
      <c r="R12" s="151"/>
    </row>
    <row r="13" spans="1:18" ht="33.75" customHeight="1" thickBot="1" x14ac:dyDescent="0.3">
      <c r="A13" s="145" t="s">
        <v>380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50"/>
      <c r="R13" s="151"/>
    </row>
    <row r="14" spans="1:18" ht="18.75" x14ac:dyDescent="0.25">
      <c r="A14" s="144" t="s">
        <v>10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50"/>
      <c r="R14" s="151"/>
    </row>
    <row r="15" spans="1:18" ht="18.75" x14ac:dyDescent="0.25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0"/>
      <c r="R15" s="151"/>
    </row>
    <row r="16" spans="1:18" ht="19.5" thickBot="1" x14ac:dyDescent="0.3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50"/>
      <c r="R16" s="151"/>
    </row>
    <row r="17" spans="1:18" ht="18.75" x14ac:dyDescent="0.25">
      <c r="A17" s="144" t="s">
        <v>11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50"/>
      <c r="R17" s="151"/>
    </row>
    <row r="18" spans="1:18" ht="18.75" x14ac:dyDescent="0.25">
      <c r="A18" s="146" t="s">
        <v>225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50"/>
      <c r="R18" s="151"/>
    </row>
    <row r="19" spans="1:18" ht="18.75" x14ac:dyDescent="0.25">
      <c r="Q19" s="150"/>
      <c r="R19" s="151"/>
    </row>
    <row r="20" spans="1:18" ht="16.5" customHeight="1" thickBot="1" x14ac:dyDescent="0.3">
      <c r="A20" s="145" t="s">
        <v>381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50"/>
      <c r="R20" s="151"/>
    </row>
    <row r="21" spans="1:18" ht="18.75" x14ac:dyDescent="0.25">
      <c r="A21" s="144" t="s">
        <v>13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50"/>
      <c r="R21" s="151"/>
    </row>
    <row r="22" spans="1:18" ht="19.5" thickBot="1" x14ac:dyDescent="0.3">
      <c r="A22" s="153" t="s">
        <v>14</v>
      </c>
      <c r="B22" s="5" t="s">
        <v>15</v>
      </c>
      <c r="C22" s="154" t="s">
        <v>16</v>
      </c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0"/>
      <c r="R22" s="151"/>
    </row>
    <row r="23" spans="1:18" ht="19.5" thickBot="1" x14ac:dyDescent="0.3">
      <c r="A23" s="153" t="s">
        <v>17</v>
      </c>
      <c r="B23" s="180"/>
      <c r="C23" s="180"/>
      <c r="D23" s="180"/>
      <c r="E23" s="180"/>
      <c r="F23" s="180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0"/>
      <c r="R23" s="151"/>
    </row>
    <row r="24" spans="1:18" ht="18.75" x14ac:dyDescent="0.25">
      <c r="B24" s="144" t="s">
        <v>18</v>
      </c>
      <c r="C24" s="144"/>
      <c r="D24" s="144"/>
      <c r="E24" s="144"/>
      <c r="F24" s="144"/>
      <c r="O24" s="152"/>
      <c r="Q24" s="150"/>
      <c r="R24" s="151"/>
    </row>
    <row r="25" spans="1:18" ht="18.75" x14ac:dyDescent="0.25">
      <c r="Q25" s="150"/>
      <c r="R25" s="151"/>
    </row>
    <row r="26" spans="1:18" ht="16.5" customHeight="1" thickBot="1" x14ac:dyDescent="0.3">
      <c r="A26" s="182" t="s">
        <v>19</v>
      </c>
      <c r="B26" s="182"/>
      <c r="C26" s="180" t="s">
        <v>345</v>
      </c>
      <c r="D26" s="180"/>
      <c r="E26" s="180"/>
      <c r="F26" s="180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0"/>
      <c r="R26" s="151"/>
    </row>
    <row r="27" spans="1:18" ht="18.75" x14ac:dyDescent="0.25">
      <c r="C27" s="153"/>
      <c r="D27" s="7"/>
      <c r="E27" s="7"/>
      <c r="F27" s="7"/>
      <c r="Q27" s="150"/>
      <c r="R27" s="151"/>
    </row>
    <row r="28" spans="1:18" ht="19.5" thickBot="1" x14ac:dyDescent="0.3">
      <c r="A28" s="182" t="s">
        <v>20</v>
      </c>
      <c r="B28" s="182"/>
      <c r="C28" s="157"/>
      <c r="D28" s="8">
        <v>6.26</v>
      </c>
      <c r="E28" s="153" t="s">
        <v>21</v>
      </c>
      <c r="N28" s="151"/>
      <c r="O28" s="151"/>
      <c r="Q28" s="150"/>
      <c r="R28" s="151"/>
    </row>
    <row r="29" spans="1:18" ht="18.75" x14ac:dyDescent="0.25">
      <c r="B29" s="158" t="s">
        <v>22</v>
      </c>
      <c r="E29" s="152"/>
      <c r="Q29" s="150"/>
      <c r="R29" s="151"/>
    </row>
    <row r="30" spans="1:18" ht="19.5" thickBot="1" x14ac:dyDescent="0.3">
      <c r="B30" s="156" t="s">
        <v>23</v>
      </c>
      <c r="C30" s="157"/>
      <c r="D30" s="8">
        <v>0</v>
      </c>
      <c r="E30" s="153" t="s">
        <v>21</v>
      </c>
      <c r="K30" s="183" t="s">
        <v>24</v>
      </c>
      <c r="L30" s="183"/>
      <c r="N30" s="159"/>
      <c r="O30" s="8">
        <v>2.98</v>
      </c>
      <c r="P30" s="153" t="s">
        <v>21</v>
      </c>
      <c r="Q30" s="150"/>
      <c r="R30" s="151"/>
    </row>
    <row r="31" spans="1:18" ht="19.5" thickBot="1" x14ac:dyDescent="0.3">
      <c r="B31" s="156" t="s">
        <v>25</v>
      </c>
      <c r="C31" s="157"/>
      <c r="D31" s="8">
        <v>0</v>
      </c>
      <c r="E31" s="153" t="s">
        <v>21</v>
      </c>
      <c r="K31" s="183" t="s">
        <v>26</v>
      </c>
      <c r="L31" s="183"/>
      <c r="N31" s="159"/>
      <c r="O31" s="8">
        <v>0</v>
      </c>
      <c r="P31" s="153" t="s">
        <v>21</v>
      </c>
      <c r="Q31" s="150"/>
      <c r="R31" s="151"/>
    </row>
    <row r="32" spans="1:18" ht="19.5" thickBot="1" x14ac:dyDescent="0.3">
      <c r="B32" s="156" t="s">
        <v>27</v>
      </c>
      <c r="C32" s="157"/>
      <c r="D32" s="8">
        <v>0</v>
      </c>
      <c r="E32" s="153" t="s">
        <v>21</v>
      </c>
      <c r="K32" s="183" t="s">
        <v>28</v>
      </c>
      <c r="L32" s="183"/>
      <c r="N32" s="8"/>
      <c r="O32" s="8">
        <v>3.31</v>
      </c>
      <c r="P32" s="153" t="s">
        <v>29</v>
      </c>
      <c r="Q32" s="150"/>
      <c r="R32" s="151"/>
    </row>
    <row r="33" spans="1:18" ht="19.5" thickBot="1" x14ac:dyDescent="0.3">
      <c r="B33" s="156" t="s">
        <v>30</v>
      </c>
      <c r="C33" s="157"/>
      <c r="D33" s="8">
        <v>6.26</v>
      </c>
      <c r="E33" s="153" t="s">
        <v>21</v>
      </c>
      <c r="K33" s="183" t="s">
        <v>31</v>
      </c>
      <c r="L33" s="183"/>
      <c r="M33" s="183"/>
      <c r="N33" s="8"/>
      <c r="O33" s="8"/>
      <c r="P33" s="153" t="s">
        <v>29</v>
      </c>
      <c r="Q33" s="150"/>
      <c r="R33" s="151"/>
    </row>
    <row r="34" spans="1:18" ht="19.5" thickBot="1" x14ac:dyDescent="0.3">
      <c r="E34" s="152"/>
      <c r="Q34" s="150"/>
      <c r="R34" s="151"/>
    </row>
    <row r="35" spans="1:18" ht="15.75" customHeight="1" x14ac:dyDescent="0.25">
      <c r="A35" s="125" t="s">
        <v>32</v>
      </c>
      <c r="B35" s="125" t="s">
        <v>33</v>
      </c>
      <c r="C35" s="128" t="s">
        <v>34</v>
      </c>
      <c r="D35" s="129"/>
      <c r="E35" s="129"/>
      <c r="F35" s="129"/>
      <c r="G35" s="130"/>
      <c r="H35" s="137" t="s">
        <v>35</v>
      </c>
      <c r="I35" s="128" t="s">
        <v>36</v>
      </c>
      <c r="J35" s="129"/>
      <c r="K35" s="140"/>
      <c r="L35" s="128" t="s">
        <v>37</v>
      </c>
      <c r="M35" s="129"/>
      <c r="N35" s="129"/>
      <c r="O35" s="129"/>
      <c r="P35" s="130"/>
      <c r="Q35" s="150"/>
      <c r="R35" s="151"/>
    </row>
    <row r="36" spans="1:18" ht="15.75" thickBot="1" x14ac:dyDescent="0.3">
      <c r="A36" s="126"/>
      <c r="B36" s="126"/>
      <c r="C36" s="131"/>
      <c r="D36" s="132"/>
      <c r="E36" s="132"/>
      <c r="F36" s="132"/>
      <c r="G36" s="133"/>
      <c r="H36" s="138"/>
      <c r="I36" s="141"/>
      <c r="J36" s="142"/>
      <c r="K36" s="143"/>
      <c r="L36" s="134"/>
      <c r="M36" s="135"/>
      <c r="N36" s="135"/>
      <c r="O36" s="135"/>
      <c r="P36" s="136"/>
      <c r="R36" s="151"/>
    </row>
    <row r="37" spans="1:18" ht="68.25" thickBot="1" x14ac:dyDescent="0.3">
      <c r="A37" s="127"/>
      <c r="B37" s="127"/>
      <c r="C37" s="134"/>
      <c r="D37" s="135"/>
      <c r="E37" s="135"/>
      <c r="F37" s="135"/>
      <c r="G37" s="136"/>
      <c r="H37" s="139"/>
      <c r="I37" s="30" t="s">
        <v>38</v>
      </c>
      <c r="J37" s="30" t="s">
        <v>39</v>
      </c>
      <c r="K37" s="30" t="s">
        <v>40</v>
      </c>
      <c r="L37" s="30" t="s">
        <v>41</v>
      </c>
      <c r="M37" s="30" t="s">
        <v>42</v>
      </c>
      <c r="N37" s="30" t="s">
        <v>43</v>
      </c>
      <c r="O37" s="30" t="s">
        <v>39</v>
      </c>
      <c r="P37" s="30" t="s">
        <v>44</v>
      </c>
      <c r="Q37" s="151"/>
      <c r="R37" s="151"/>
    </row>
    <row r="38" spans="1:18" ht="15.75" thickBot="1" x14ac:dyDescent="0.3">
      <c r="A38" s="10">
        <v>1</v>
      </c>
      <c r="B38" s="11">
        <v>2</v>
      </c>
      <c r="C38" s="122">
        <v>3</v>
      </c>
      <c r="D38" s="123"/>
      <c r="E38" s="123"/>
      <c r="F38" s="123"/>
      <c r="G38" s="124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151"/>
      <c r="R38" s="151"/>
    </row>
    <row r="39" spans="1:18" ht="15.75" customHeight="1" thickBot="1" x14ac:dyDescent="0.3">
      <c r="A39" s="184" t="s">
        <v>226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6"/>
      <c r="Q39" s="151"/>
      <c r="R39" s="151"/>
    </row>
    <row r="40" spans="1:18" ht="33.75" customHeight="1" x14ac:dyDescent="0.25">
      <c r="A40" s="12">
        <v>1</v>
      </c>
      <c r="B40" s="160" t="s">
        <v>227</v>
      </c>
      <c r="C40" s="188" t="s">
        <v>228</v>
      </c>
      <c r="D40" s="188"/>
      <c r="E40" s="188"/>
      <c r="F40" s="188"/>
      <c r="G40" s="188"/>
      <c r="H40" s="13" t="s">
        <v>84</v>
      </c>
      <c r="I40" s="13">
        <v>1</v>
      </c>
      <c r="J40" s="13">
        <v>1</v>
      </c>
      <c r="K40" s="13">
        <v>1</v>
      </c>
      <c r="L40" s="14"/>
      <c r="M40" s="13"/>
      <c r="N40" s="161"/>
      <c r="O40" s="13"/>
      <c r="P40" s="15"/>
      <c r="Q40" s="151"/>
      <c r="R40" s="151"/>
    </row>
    <row r="41" spans="1:18" ht="33.75" customHeight="1" x14ac:dyDescent="0.25">
      <c r="A41" s="162"/>
      <c r="B41" s="16" t="s">
        <v>180</v>
      </c>
      <c r="C41" s="189" t="s">
        <v>181</v>
      </c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90"/>
      <c r="Q41" s="151"/>
      <c r="R41" s="151"/>
    </row>
    <row r="42" spans="1:18" x14ac:dyDescent="0.25">
      <c r="A42" s="164"/>
      <c r="B42" s="17">
        <v>1</v>
      </c>
      <c r="C42" s="179" t="s">
        <v>53</v>
      </c>
      <c r="D42" s="179"/>
      <c r="E42" s="179"/>
      <c r="F42" s="179"/>
      <c r="G42" s="179"/>
      <c r="H42" s="3" t="s">
        <v>54</v>
      </c>
      <c r="I42" s="165"/>
      <c r="J42" s="165"/>
      <c r="K42" s="3">
        <v>3.3119999999999998</v>
      </c>
      <c r="L42" s="165"/>
      <c r="M42" s="165"/>
      <c r="N42" s="165"/>
      <c r="O42" s="165"/>
      <c r="P42" s="22">
        <v>2980.37</v>
      </c>
      <c r="Q42" s="151"/>
      <c r="R42" s="151"/>
    </row>
    <row r="43" spans="1:18" ht="15" customHeight="1" x14ac:dyDescent="0.25">
      <c r="A43" s="19"/>
      <c r="B43" s="17" t="s">
        <v>182</v>
      </c>
      <c r="C43" s="179" t="s">
        <v>183</v>
      </c>
      <c r="D43" s="179"/>
      <c r="E43" s="179"/>
      <c r="F43" s="179"/>
      <c r="G43" s="179"/>
      <c r="H43" s="3" t="s">
        <v>54</v>
      </c>
      <c r="I43" s="3">
        <v>0.9</v>
      </c>
      <c r="J43" s="3">
        <v>1.2</v>
      </c>
      <c r="K43" s="3">
        <v>1.08</v>
      </c>
      <c r="L43" s="165"/>
      <c r="M43" s="165"/>
      <c r="N43" s="17">
        <v>886.25</v>
      </c>
      <c r="O43" s="165"/>
      <c r="P43" s="18">
        <v>957.15</v>
      </c>
      <c r="Q43" s="151"/>
      <c r="R43" s="151"/>
    </row>
    <row r="44" spans="1:18" ht="15" customHeight="1" x14ac:dyDescent="0.25">
      <c r="A44" s="19"/>
      <c r="B44" s="17" t="s">
        <v>184</v>
      </c>
      <c r="C44" s="179" t="s">
        <v>185</v>
      </c>
      <c r="D44" s="179"/>
      <c r="E44" s="179"/>
      <c r="F44" s="179"/>
      <c r="G44" s="179"/>
      <c r="H44" s="3" t="s">
        <v>54</v>
      </c>
      <c r="I44" s="3">
        <v>0.72</v>
      </c>
      <c r="J44" s="3">
        <v>1.2</v>
      </c>
      <c r="K44" s="3">
        <v>0.86399999999999999</v>
      </c>
      <c r="L44" s="165"/>
      <c r="M44" s="165"/>
      <c r="N44" s="17">
        <v>807.93</v>
      </c>
      <c r="O44" s="165"/>
      <c r="P44" s="18">
        <v>698.05</v>
      </c>
      <c r="Q44" s="151"/>
      <c r="R44" s="151"/>
    </row>
    <row r="45" spans="1:18" ht="15.75" customHeight="1" thickBot="1" x14ac:dyDescent="0.3">
      <c r="A45" s="19"/>
      <c r="B45" s="17" t="s">
        <v>186</v>
      </c>
      <c r="C45" s="180" t="s">
        <v>187</v>
      </c>
      <c r="D45" s="180"/>
      <c r="E45" s="180"/>
      <c r="F45" s="180"/>
      <c r="G45" s="180"/>
      <c r="H45" s="3" t="s">
        <v>54</v>
      </c>
      <c r="I45" s="3">
        <v>1.1399999999999999</v>
      </c>
      <c r="J45" s="3">
        <v>1.2</v>
      </c>
      <c r="K45" s="3">
        <v>1.3680000000000001</v>
      </c>
      <c r="L45" s="165"/>
      <c r="M45" s="165"/>
      <c r="N45" s="17">
        <v>968.69</v>
      </c>
      <c r="O45" s="165"/>
      <c r="P45" s="22">
        <v>1325.17</v>
      </c>
      <c r="Q45" s="151"/>
      <c r="R45" s="151"/>
    </row>
    <row r="46" spans="1:18" ht="15" customHeight="1" x14ac:dyDescent="0.25">
      <c r="A46" s="166"/>
      <c r="B46" s="165"/>
      <c r="C46" s="188" t="s">
        <v>57</v>
      </c>
      <c r="D46" s="188"/>
      <c r="E46" s="188"/>
      <c r="F46" s="188"/>
      <c r="G46" s="188"/>
      <c r="H46" s="31"/>
      <c r="I46" s="31"/>
      <c r="J46" s="31"/>
      <c r="K46" s="31"/>
      <c r="L46" s="33"/>
      <c r="M46" s="31"/>
      <c r="N46" s="33"/>
      <c r="O46" s="31"/>
      <c r="P46" s="36">
        <v>2980.37</v>
      </c>
      <c r="Q46" s="151"/>
      <c r="R46" s="151"/>
    </row>
    <row r="47" spans="1:18" x14ac:dyDescent="0.25">
      <c r="A47" s="19"/>
      <c r="B47" s="165"/>
      <c r="C47" s="179" t="s">
        <v>61</v>
      </c>
      <c r="D47" s="179"/>
      <c r="E47" s="179"/>
      <c r="F47" s="179"/>
      <c r="G47" s="179"/>
      <c r="H47" s="165"/>
      <c r="I47" s="165"/>
      <c r="J47" s="165"/>
      <c r="K47" s="165"/>
      <c r="L47" s="165"/>
      <c r="M47" s="165"/>
      <c r="N47" s="165"/>
      <c r="O47" s="165"/>
      <c r="P47" s="22">
        <v>2980.37</v>
      </c>
      <c r="Q47" s="151"/>
      <c r="R47" s="151"/>
    </row>
    <row r="48" spans="1:18" ht="22.5" customHeight="1" x14ac:dyDescent="0.25">
      <c r="A48" s="19"/>
      <c r="B48" s="17" t="s">
        <v>188</v>
      </c>
      <c r="C48" s="179" t="s">
        <v>189</v>
      </c>
      <c r="D48" s="179"/>
      <c r="E48" s="179"/>
      <c r="F48" s="179"/>
      <c r="G48" s="179"/>
      <c r="H48" s="3" t="s">
        <v>60</v>
      </c>
      <c r="I48" s="3">
        <v>74</v>
      </c>
      <c r="J48" s="165"/>
      <c r="K48" s="3">
        <v>74</v>
      </c>
      <c r="L48" s="165"/>
      <c r="M48" s="165"/>
      <c r="N48" s="165"/>
      <c r="O48" s="165"/>
      <c r="P48" s="22">
        <v>2205.4699999999998</v>
      </c>
      <c r="Q48" s="151"/>
      <c r="R48" s="151"/>
    </row>
    <row r="49" spans="1:18" ht="22.5" customHeight="1" thickBot="1" x14ac:dyDescent="0.3">
      <c r="A49" s="19"/>
      <c r="B49" s="17" t="s">
        <v>190</v>
      </c>
      <c r="C49" s="180" t="s">
        <v>191</v>
      </c>
      <c r="D49" s="180"/>
      <c r="E49" s="180"/>
      <c r="F49" s="180"/>
      <c r="G49" s="180"/>
      <c r="H49" s="3" t="s">
        <v>60</v>
      </c>
      <c r="I49" s="3">
        <v>36</v>
      </c>
      <c r="J49" s="165"/>
      <c r="K49" s="3">
        <v>36</v>
      </c>
      <c r="L49" s="165"/>
      <c r="M49" s="165"/>
      <c r="N49" s="165"/>
      <c r="O49" s="165"/>
      <c r="P49" s="22">
        <v>1072.93</v>
      </c>
      <c r="Q49" s="151"/>
      <c r="R49" s="151"/>
    </row>
    <row r="50" spans="1:18" ht="15" customHeight="1" x14ac:dyDescent="0.25">
      <c r="A50" s="12"/>
      <c r="B50" s="165"/>
      <c r="C50" s="188" t="s">
        <v>66</v>
      </c>
      <c r="D50" s="188"/>
      <c r="E50" s="188"/>
      <c r="F50" s="188"/>
      <c r="G50" s="188"/>
      <c r="H50" s="31"/>
      <c r="I50" s="31"/>
      <c r="J50" s="31"/>
      <c r="K50" s="31"/>
      <c r="L50" s="33"/>
      <c r="M50" s="31"/>
      <c r="N50" s="35">
        <v>6258.77</v>
      </c>
      <c r="O50" s="31"/>
      <c r="P50" s="36">
        <v>6258.77</v>
      </c>
      <c r="Q50" s="151"/>
      <c r="R50" s="151"/>
    </row>
    <row r="51" spans="1:18" ht="15.75" thickBot="1" x14ac:dyDescent="0.3">
      <c r="A51" s="168"/>
      <c r="B51" s="169"/>
      <c r="C51" s="169"/>
      <c r="D51" s="169"/>
      <c r="E51" s="169"/>
      <c r="F51" s="32"/>
      <c r="G51" s="32"/>
      <c r="H51" s="32"/>
      <c r="I51" s="32"/>
      <c r="J51" s="34"/>
      <c r="K51" s="32"/>
      <c r="L51" s="34"/>
      <c r="M51" s="29"/>
      <c r="N51" s="34"/>
      <c r="O51" s="170"/>
      <c r="P51" s="171"/>
      <c r="Q51" s="151"/>
      <c r="R51" s="151"/>
    </row>
    <row r="52" spans="1:18" ht="15" customHeight="1" x14ac:dyDescent="0.25">
      <c r="A52" s="166"/>
      <c r="B52" s="165"/>
      <c r="C52" s="188" t="s">
        <v>346</v>
      </c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5"/>
      <c r="Q52" s="151"/>
      <c r="R52" s="151"/>
    </row>
    <row r="53" spans="1:18" ht="15" customHeight="1" x14ac:dyDescent="0.25">
      <c r="A53" s="166"/>
      <c r="B53" s="165"/>
      <c r="C53" s="189" t="s">
        <v>214</v>
      </c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72">
        <v>2980.37</v>
      </c>
      <c r="Q53" s="151"/>
      <c r="R53" s="151"/>
    </row>
    <row r="54" spans="1:18" ht="15" customHeight="1" x14ac:dyDescent="0.25">
      <c r="A54" s="166"/>
      <c r="B54" s="165"/>
      <c r="C54" s="189" t="s">
        <v>136</v>
      </c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73"/>
      <c r="Q54" s="151"/>
      <c r="R54" s="151"/>
    </row>
    <row r="55" spans="1:18" ht="15" customHeight="1" x14ac:dyDescent="0.25">
      <c r="A55" s="166"/>
      <c r="B55" s="165"/>
      <c r="C55" s="189" t="s">
        <v>137</v>
      </c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72">
        <v>2980.37</v>
      </c>
      <c r="Q55" s="151"/>
      <c r="R55" s="151"/>
    </row>
    <row r="56" spans="1:18" ht="15" customHeight="1" x14ac:dyDescent="0.25">
      <c r="A56" s="166"/>
      <c r="B56" s="165"/>
      <c r="C56" s="189" t="s">
        <v>193</v>
      </c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72">
        <v>6258.77</v>
      </c>
      <c r="Q56" s="151"/>
      <c r="R56" s="151"/>
    </row>
    <row r="57" spans="1:18" ht="15" customHeight="1" x14ac:dyDescent="0.25">
      <c r="A57" s="166"/>
      <c r="B57" s="165"/>
      <c r="C57" s="189" t="s">
        <v>194</v>
      </c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72">
        <v>6258.77</v>
      </c>
      <c r="Q57" s="151"/>
      <c r="R57" s="151"/>
    </row>
    <row r="58" spans="1:18" ht="15" customHeight="1" x14ac:dyDescent="0.25">
      <c r="A58" s="166"/>
      <c r="B58" s="165"/>
      <c r="C58" s="189" t="s">
        <v>195</v>
      </c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73"/>
      <c r="Q58" s="151"/>
      <c r="R58" s="151"/>
    </row>
    <row r="59" spans="1:18" ht="15" customHeight="1" x14ac:dyDescent="0.25">
      <c r="A59" s="166"/>
      <c r="B59" s="165"/>
      <c r="C59" s="189" t="s">
        <v>196</v>
      </c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72">
        <v>2980.37</v>
      </c>
      <c r="Q59" s="151"/>
      <c r="R59" s="151"/>
    </row>
    <row r="60" spans="1:18" ht="15" customHeight="1" x14ac:dyDescent="0.25">
      <c r="A60" s="166"/>
      <c r="B60" s="165"/>
      <c r="C60" s="189" t="s">
        <v>197</v>
      </c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72">
        <v>2205.4699999999998</v>
      </c>
      <c r="Q60" s="151"/>
      <c r="R60" s="151"/>
    </row>
    <row r="61" spans="1:18" ht="15" customHeight="1" x14ac:dyDescent="0.25">
      <c r="A61" s="166"/>
      <c r="B61" s="165"/>
      <c r="C61" s="189" t="s">
        <v>198</v>
      </c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72">
        <v>1072.93</v>
      </c>
      <c r="Q61" s="151"/>
      <c r="R61" s="151"/>
    </row>
    <row r="62" spans="1:18" ht="15" customHeight="1" x14ac:dyDescent="0.25">
      <c r="A62" s="166"/>
      <c r="B62" s="165"/>
      <c r="C62" s="189" t="s">
        <v>215</v>
      </c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72">
        <v>2980.37</v>
      </c>
      <c r="Q62" s="151"/>
      <c r="R62" s="151"/>
    </row>
    <row r="63" spans="1:18" ht="15" customHeight="1" x14ac:dyDescent="0.25">
      <c r="A63" s="166"/>
      <c r="B63" s="165"/>
      <c r="C63" s="189" t="s">
        <v>216</v>
      </c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72">
        <v>2205.4699999999998</v>
      </c>
      <c r="Q63" s="151"/>
      <c r="R63" s="151"/>
    </row>
    <row r="64" spans="1:18" ht="15" customHeight="1" x14ac:dyDescent="0.25">
      <c r="A64" s="166"/>
      <c r="B64" s="165"/>
      <c r="C64" s="189" t="s">
        <v>217</v>
      </c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72">
        <v>1072.93</v>
      </c>
      <c r="Q64" s="151"/>
      <c r="R64" s="151"/>
    </row>
    <row r="65" spans="1:18" ht="15" customHeight="1" x14ac:dyDescent="0.25">
      <c r="A65" s="166"/>
      <c r="B65" s="165"/>
      <c r="C65" s="187" t="s">
        <v>347</v>
      </c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74">
        <v>6258.77</v>
      </c>
      <c r="Q65" s="151"/>
      <c r="R65" s="151"/>
    </row>
    <row r="66" spans="1:18" ht="15" customHeight="1" x14ac:dyDescent="0.25">
      <c r="A66" s="166"/>
      <c r="B66" s="165"/>
      <c r="C66" s="189" t="s">
        <v>348</v>
      </c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73"/>
      <c r="Q66" s="151"/>
      <c r="R66" s="151"/>
    </row>
    <row r="67" spans="1:18" ht="15" customHeight="1" x14ac:dyDescent="0.25">
      <c r="A67" s="166"/>
      <c r="B67" s="165"/>
      <c r="C67" s="189" t="s">
        <v>349</v>
      </c>
      <c r="D67" s="189"/>
      <c r="E67" s="189"/>
      <c r="F67" s="189"/>
      <c r="G67" s="189"/>
      <c r="H67" s="189"/>
      <c r="I67" s="189"/>
      <c r="J67" s="189"/>
      <c r="K67" s="9">
        <v>3.3119999999999998</v>
      </c>
      <c r="L67" s="165"/>
      <c r="M67" s="165"/>
      <c r="O67" s="165"/>
      <c r="P67" s="173"/>
      <c r="Q67" s="151"/>
      <c r="R67" s="151"/>
    </row>
    <row r="68" spans="1:18" ht="15" customHeight="1" x14ac:dyDescent="0.25">
      <c r="A68" s="166"/>
      <c r="B68" s="165"/>
      <c r="C68" s="189" t="s">
        <v>350</v>
      </c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72">
        <v>5007.0200000000004</v>
      </c>
      <c r="Q68" s="151"/>
      <c r="R68" s="151"/>
    </row>
    <row r="69" spans="1:18" ht="15" customHeight="1" x14ac:dyDescent="0.25">
      <c r="A69" s="166"/>
      <c r="B69" s="165"/>
      <c r="C69" s="189" t="s">
        <v>195</v>
      </c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73"/>
      <c r="Q69" s="151"/>
      <c r="R69" s="151"/>
    </row>
    <row r="70" spans="1:18" ht="15" customHeight="1" x14ac:dyDescent="0.25">
      <c r="A70" s="166"/>
      <c r="B70" s="16" t="s">
        <v>351</v>
      </c>
      <c r="C70" s="189" t="s">
        <v>352</v>
      </c>
      <c r="D70" s="189"/>
      <c r="E70" s="189"/>
      <c r="F70" s="189"/>
      <c r="G70" s="189"/>
      <c r="H70" s="175" t="s">
        <v>60</v>
      </c>
      <c r="I70" s="165"/>
      <c r="J70" s="165"/>
      <c r="K70" s="9">
        <v>80</v>
      </c>
      <c r="L70" s="165"/>
      <c r="M70" s="165"/>
      <c r="O70" s="165"/>
      <c r="P70" s="172">
        <v>5007.0200000000004</v>
      </c>
      <c r="Q70" s="151"/>
      <c r="R70" s="151"/>
    </row>
    <row r="71" spans="1:18" ht="15" customHeight="1" x14ac:dyDescent="0.25">
      <c r="A71" s="166"/>
      <c r="B71" s="165"/>
      <c r="C71" s="189" t="s">
        <v>353</v>
      </c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72">
        <v>1251.75</v>
      </c>
      <c r="Q71" s="151"/>
      <c r="R71" s="151"/>
    </row>
    <row r="72" spans="1:18" ht="15" customHeight="1" x14ac:dyDescent="0.25">
      <c r="A72" s="166"/>
      <c r="B72" s="165"/>
      <c r="C72" s="189" t="s">
        <v>195</v>
      </c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73"/>
      <c r="Q72" s="151"/>
      <c r="R72" s="151"/>
    </row>
    <row r="73" spans="1:18" ht="15" customHeight="1" x14ac:dyDescent="0.25">
      <c r="A73" s="166"/>
      <c r="B73" s="16" t="s">
        <v>354</v>
      </c>
      <c r="C73" s="189" t="s">
        <v>352</v>
      </c>
      <c r="D73" s="189"/>
      <c r="E73" s="189"/>
      <c r="F73" s="189"/>
      <c r="G73" s="189"/>
      <c r="H73" s="175" t="s">
        <v>60</v>
      </c>
      <c r="I73" s="165"/>
      <c r="J73" s="165"/>
      <c r="K73" s="9">
        <v>20</v>
      </c>
      <c r="L73" s="165"/>
      <c r="M73" s="165"/>
      <c r="O73" s="165"/>
      <c r="P73" s="172">
        <v>1251.75</v>
      </c>
      <c r="Q73" s="151"/>
      <c r="R73" s="151"/>
    </row>
    <row r="74" spans="1:18" ht="15.75" thickBot="1" x14ac:dyDescent="0.3">
      <c r="A74" s="176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77"/>
      <c r="P74" s="178"/>
      <c r="Q74" s="151"/>
      <c r="R74" s="151"/>
    </row>
    <row r="75" spans="1:18" ht="15" customHeight="1" x14ac:dyDescent="0.25">
      <c r="A75" s="166"/>
      <c r="B75" s="165"/>
      <c r="C75" s="188" t="s">
        <v>213</v>
      </c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5"/>
      <c r="Q75" s="151"/>
      <c r="R75" s="151"/>
    </row>
    <row r="76" spans="1:18" ht="15" customHeight="1" x14ac:dyDescent="0.25">
      <c r="A76" s="166"/>
      <c r="B76" s="165"/>
      <c r="C76" s="189" t="s">
        <v>214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72">
        <v>2980.37</v>
      </c>
      <c r="Q76" s="151"/>
      <c r="R76" s="151"/>
    </row>
    <row r="77" spans="1:18" ht="15" customHeight="1" x14ac:dyDescent="0.25">
      <c r="A77" s="166"/>
      <c r="B77" s="165"/>
      <c r="C77" s="189" t="s">
        <v>136</v>
      </c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73"/>
      <c r="Q77" s="151"/>
      <c r="R77" s="151"/>
    </row>
    <row r="78" spans="1:18" ht="15" customHeight="1" x14ac:dyDescent="0.25">
      <c r="A78" s="166"/>
      <c r="B78" s="165"/>
      <c r="C78" s="189" t="s">
        <v>137</v>
      </c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72">
        <v>2980.37</v>
      </c>
      <c r="Q78" s="151"/>
      <c r="R78" s="151"/>
    </row>
    <row r="79" spans="1:18" ht="15" customHeight="1" x14ac:dyDescent="0.25">
      <c r="A79" s="166"/>
      <c r="B79" s="165"/>
      <c r="C79" s="189" t="s">
        <v>193</v>
      </c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72">
        <v>6258.77</v>
      </c>
      <c r="Q79" s="151"/>
      <c r="R79" s="151"/>
    </row>
    <row r="80" spans="1:18" ht="15" customHeight="1" x14ac:dyDescent="0.25">
      <c r="A80" s="166"/>
      <c r="B80" s="165"/>
      <c r="C80" s="189" t="s">
        <v>194</v>
      </c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72">
        <v>6258.77</v>
      </c>
      <c r="Q80" s="151"/>
      <c r="R80" s="151"/>
    </row>
    <row r="81" spans="1:18" ht="15" customHeight="1" x14ac:dyDescent="0.25">
      <c r="A81" s="166"/>
      <c r="B81" s="165"/>
      <c r="C81" s="189" t="s">
        <v>195</v>
      </c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73"/>
      <c r="Q81" s="151"/>
      <c r="R81" s="151"/>
    </row>
    <row r="82" spans="1:18" ht="15" customHeight="1" x14ac:dyDescent="0.25">
      <c r="A82" s="166"/>
      <c r="B82" s="165"/>
      <c r="C82" s="189" t="s">
        <v>196</v>
      </c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72">
        <v>2980.37</v>
      </c>
      <c r="Q82" s="151"/>
      <c r="R82" s="151"/>
    </row>
    <row r="83" spans="1:18" ht="15" customHeight="1" x14ac:dyDescent="0.25">
      <c r="A83" s="166"/>
      <c r="B83" s="165"/>
      <c r="C83" s="189" t="s">
        <v>197</v>
      </c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72">
        <v>2205.4699999999998</v>
      </c>
      <c r="Q83" s="151"/>
      <c r="R83" s="151"/>
    </row>
    <row r="84" spans="1:18" ht="15" customHeight="1" x14ac:dyDescent="0.25">
      <c r="A84" s="166"/>
      <c r="B84" s="165"/>
      <c r="C84" s="189" t="s">
        <v>198</v>
      </c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72">
        <v>1072.93</v>
      </c>
      <c r="Q84" s="151"/>
      <c r="R84" s="151"/>
    </row>
    <row r="85" spans="1:18" ht="15" customHeight="1" x14ac:dyDescent="0.25">
      <c r="A85" s="166"/>
      <c r="B85" s="165"/>
      <c r="C85" s="189" t="s">
        <v>215</v>
      </c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72">
        <v>2980.37</v>
      </c>
      <c r="Q85" s="151"/>
      <c r="R85" s="151"/>
    </row>
    <row r="86" spans="1:18" ht="15" customHeight="1" x14ac:dyDescent="0.25">
      <c r="A86" s="166"/>
      <c r="B86" s="165"/>
      <c r="C86" s="189" t="s">
        <v>216</v>
      </c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72">
        <v>2205.4699999999998</v>
      </c>
      <c r="Q86" s="151"/>
      <c r="R86" s="151"/>
    </row>
    <row r="87" spans="1:18" ht="15" customHeight="1" x14ac:dyDescent="0.25">
      <c r="A87" s="166"/>
      <c r="B87" s="165"/>
      <c r="C87" s="189" t="s">
        <v>217</v>
      </c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72">
        <v>1072.93</v>
      </c>
      <c r="Q87" s="151"/>
      <c r="R87" s="151"/>
    </row>
    <row r="88" spans="1:18" ht="15" customHeight="1" x14ac:dyDescent="0.25">
      <c r="A88" s="166"/>
      <c r="B88" s="165"/>
      <c r="C88" s="187" t="s">
        <v>218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74">
        <v>6258.77</v>
      </c>
      <c r="Q88" s="151"/>
      <c r="R88" s="151"/>
    </row>
    <row r="89" spans="1:18" x14ac:dyDescent="0.25">
      <c r="A89" s="166"/>
      <c r="B89" s="165"/>
      <c r="C89" s="187" t="s">
        <v>355</v>
      </c>
      <c r="D89" s="187"/>
      <c r="E89" s="187"/>
      <c r="F89" s="187"/>
      <c r="G89" s="187"/>
      <c r="H89" s="187"/>
      <c r="I89" s="187"/>
      <c r="J89" s="187"/>
      <c r="K89" s="187"/>
      <c r="L89" s="165"/>
      <c r="M89" s="165"/>
      <c r="N89" s="165"/>
      <c r="O89" s="37">
        <v>0.24060478336999999</v>
      </c>
      <c r="P89" s="27">
        <v>1505.89</v>
      </c>
      <c r="Q89" s="151"/>
      <c r="R89" s="151"/>
    </row>
  </sheetData>
  <mergeCells count="88">
    <mergeCell ref="C85:O85"/>
    <mergeCell ref="C86:O86"/>
    <mergeCell ref="C87:O87"/>
    <mergeCell ref="C88:O88"/>
    <mergeCell ref="C89:K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A4:F4"/>
    <mergeCell ref="G4:P4"/>
    <mergeCell ref="A5:F5"/>
    <mergeCell ref="G5:P5"/>
    <mergeCell ref="A6:F6"/>
    <mergeCell ref="G6:P6"/>
    <mergeCell ref="A14:P1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K31:L31"/>
    <mergeCell ref="A16:P16"/>
    <mergeCell ref="A17:P17"/>
    <mergeCell ref="A18:P18"/>
    <mergeCell ref="A20:P20"/>
    <mergeCell ref="A21:P21"/>
    <mergeCell ref="B23:F23"/>
    <mergeCell ref="B24:F24"/>
    <mergeCell ref="A26:B26"/>
    <mergeCell ref="C26:F26"/>
    <mergeCell ref="A28:B28"/>
    <mergeCell ref="K30:L30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56:O56"/>
    <mergeCell ref="C44:G44"/>
    <mergeCell ref="C45:G45"/>
    <mergeCell ref="C46:G46"/>
    <mergeCell ref="C47:G47"/>
    <mergeCell ref="C48:G48"/>
    <mergeCell ref="C49:G49"/>
    <mergeCell ref="C50:G50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6:O66"/>
    <mergeCell ref="C67:J67"/>
    <mergeCell ref="C68:O68"/>
    <mergeCell ref="C63:O63"/>
    <mergeCell ref="C64:O64"/>
    <mergeCell ref="C65:O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</vt:lpstr>
      <vt:lpstr>ССР ОДПУполукосв тек</vt:lpstr>
      <vt:lpstr>комплекс1</vt:lpstr>
      <vt:lpstr>ППО</vt:lpstr>
      <vt:lpstr>ПИР</vt:lpstr>
      <vt:lpstr>комплекс2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2025-04-03T10:53:04Z</dcterms:created>
  <dcterms:modified xsi:type="dcterms:W3CDTF">2026-04-21T14:35:08Z</dcterms:modified>
</cp:coreProperties>
</file>